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bookViews>
    <workbookView firstSheet="6" tabRatio="500"/>
  </bookViews>
  <sheets>
    <sheet r:id="rId1" name="Dashboard" sheetId="1"/>
    <sheet r:id="rId2" name="Main Estimate" sheetId="2"/>
    <sheet r:id="rId3" name="Detailed Breakdown" sheetId="3"/>
    <sheet r:id="rId4" name="Labor Calculator" sheetId="4"/>
    <sheet r:id="rId5" name="Summary &amp; Financials" sheetId="5"/>
    <sheet r:id="rId6" name="Terms &amp; Conditions" sheetId="6"/>
    <sheet r:id="rId7" name="Instructions" sheetId="7"/>
  </sheets>
  <calcPr calcId="0" iterate="1" iterateCount="1000" iterateDelta="0.01"/>
</workbook>
</file>

<file path=xl/sharedStrings.xml><?xml version="1.0" encoding="utf-8"?>
<sst xmlns="http://schemas.openxmlformats.org/spreadsheetml/2006/main" count="669" uniqueCount="669">
  <si>
    <t>[ LOGO ]</t>
  </si>
  <si>
    <t>PLUMBING FULL ESTIMATE TEMPLATE</t>
  </si>
  <si>
    <t>Residential &amp; Commercial</t>
  </si>
  <si>
    <t>COMPANY INFORMATION</t>
  </si>
  <si>
    <t>PROJECT TYPE SELECTOR</t>
  </si>
  <si>
    <t>Company Name:</t>
  </si>
  <si>
    <t>ABC Plumbing Solutions Pvt. Ltd.</t>
  </si>
  <si>
    <t>Select Project Type:</t>
  </si>
  <si>
    <t>Address:</t>
  </si>
  <si>
    <t>123, Industrial Area, Phase-II, New Delhi - 110020</t>
  </si>
  <si>
    <t>Residential</t>
  </si>
  <si>
    <t>Phone:</t>
  </si>
  <si>
    <t>+91 98765 43210</t>
  </si>
  <si>
    <t>Email:</t>
  </si>
  <si>
    <t>info@abcplumbing.in</t>
  </si>
  <si>
    <t>Mode: Standard residential plumbing estimate with GST</t>
  </si>
  <si>
    <t>Website:</t>
  </si>
  <si>
    <t>www.abcplumbing.in</t>
  </si>
  <si>
    <t>GSTIN:</t>
  </si>
  <si>
    <t>07AABCU9603R1ZM</t>
  </si>
  <si>
    <t>License No.:</t>
  </si>
  <si>
    <t>PL/DL/2024/12345</t>
  </si>
  <si>
    <t>ESTIMATE INFORMATION</t>
  </si>
  <si>
    <t>CLIENT INFORMATION</t>
  </si>
  <si>
    <t>Estimate No.:</t>
  </si>
  <si>
    <t>EST-2026-0001</t>
  </si>
  <si>
    <t>Client Name:</t>
  </si>
  <si>
    <t>Sharma Builders &amp; Developers</t>
  </si>
  <si>
    <t>Date Issued:</t>
  </si>
  <si>
    <t>2026-04-07</t>
  </si>
  <si>
    <t>Valid Until:</t>
  </si>
  <si>
    <t>Plot 45, Sector 18, Noida, UP - 201301</t>
  </si>
  <si>
    <t>Prepared By:</t>
  </si>
  <si>
    <t>+91 98111 22333</t>
  </si>
  <si>
    <t>projects@sharmabuilders.in</t>
  </si>
  <si>
    <t>Project Ref:</t>
  </si>
  <si>
    <t>Tender No.:</t>
  </si>
  <si>
    <t>Contact:</t>
  </si>
  <si>
    <t>ESTIMATE SUMMARY DASHBOARD</t>
  </si>
  <si>
    <t>TOTAL MATERIALS</t>
  </si>
  <si>
    <t>TOTAL LABOR</t>
  </si>
  <si>
    <t>GST AMOUNT</t>
  </si>
  <si>
    <t>GRAND TOTAL</t>
  </si>
  <si>
    <t>PROFIT MARGIN</t>
  </si>
  <si>
    <t>Pipes, Fittings, Fixtures</t>
  </si>
  <si>
    <t>Installation &amp; Services</t>
  </si>
  <si>
    <t>CGST + SGST @ 18%</t>
  </si>
  <si>
    <t>Incl. All Taxes</t>
  </si>
  <si>
    <t>Target: 15-25%</t>
  </si>
  <si>
    <t>PROJECT STATUS</t>
  </si>
  <si>
    <t>Status:</t>
  </si>
  <si>
    <t>Draft</t>
  </si>
  <si>
    <t>Last Updated:</t>
  </si>
  <si>
    <t>QUICK NAVIGATION</t>
  </si>
  <si>
    <t>→  Main Estimate</t>
  </si>
  <si>
    <t>Client-facing estimate document with summary</t>
  </si>
  <si>
    <t>→  Detailed Breakdown</t>
  </si>
  <si>
    <t>Technical takeoff &amp; itemization of all materials</t>
  </si>
  <si>
    <t>→  Labor Calculator</t>
  </si>
  <si>
    <t>Labor burden, rates &amp; productivity calculations</t>
  </si>
  <si>
    <t>→  Summary &amp; Financials</t>
  </si>
  <si>
    <t>Totals, markups, profit analysis &amp; reporting</t>
  </si>
  <si>
    <t>→  Terms &amp; Conditions</t>
  </si>
  <si>
    <t>Legal terms, warranties &amp; payment schedules</t>
  </si>
  <si>
    <t>→  Instructions</t>
  </si>
  <si>
    <t>How to use this template effectively</t>
  </si>
  <si>
    <t>[LOGO]</t>
  </si>
  <si>
    <t>Professional Plumbing Services</t>
  </si>
  <si>
    <t>License No:</t>
  </si>
  <si>
    <t>PLUMBING ESTIMATE</t>
  </si>
  <si>
    <t>PROJECT DETAILS</t>
  </si>
  <si>
    <t>CLIENT DETAILS</t>
  </si>
  <si>
    <t>Project Type:</t>
  </si>
  <si>
    <t>Project Manager</t>
  </si>
  <si>
    <t>Contact Person:</t>
  </si>
  <si>
    <t>—</t>
  </si>
  <si>
    <t>SCOPE OF WORK</t>
  </si>
  <si>
    <t>Project Description:</t>
  </si>
  <si>
    <t>Complete plumbing installation including water supply lines, drainage system, sanitary fixtures, faucets, and all related fittings as per approved drawings and specifications.</t>
  </si>
  <si>
    <t>Work Includes:</t>
  </si>
  <si>
    <t>• Supply and installation of water supply piping (CPVC/PPR)</t>
  </si>
  <si>
    <t>• Supply and installation of drainage and vent piping (SWR/PVC)</t>
  </si>
  <si>
    <t>• Supply and installation of sanitary fixtures and faucets</t>
  </si>
  <si>
    <t>• Pressure testing, leak detection, and commissioning</t>
  </si>
  <si>
    <t>COST SUMMARY</t>
  </si>
  <si>
    <t>S.No.</t>
  </si>
  <si>
    <t>Category</t>
  </si>
  <si>
    <t>Description</t>
  </si>
  <si>
    <t>Amount (₹)</t>
  </si>
  <si>
    <t>Piping Systems</t>
  </si>
  <si>
    <t>Supply &amp; drainage piping</t>
  </si>
  <si>
    <t>Valves &amp; Fittings</t>
  </si>
  <si>
    <t>Valves, fittings, specialties</t>
  </si>
  <si>
    <t>Fixtures &amp; Sanitary Ware</t>
  </si>
  <si>
    <t>Toilets, basins, faucets</t>
  </si>
  <si>
    <t>Equipment</t>
  </si>
  <si>
    <t>Water heaters, pumps, tanks</t>
  </si>
  <si>
    <t>Installation Labor</t>
  </si>
  <si>
    <t>Complete installation work</t>
  </si>
  <si>
    <t>Permits &amp; Testing</t>
  </si>
  <si>
    <t>Permits, inspections, testing</t>
  </si>
  <si>
    <t>Equipment &amp; Transport</t>
  </si>
  <si>
    <t>Rental, mobilization</t>
  </si>
  <si>
    <t>Other Services</t>
  </si>
  <si>
    <t>Subcontractors, specialty</t>
  </si>
  <si>
    <t>SUBTOTAL</t>
  </si>
  <si>
    <t>FINANCIAL SUMMARY</t>
  </si>
  <si>
    <t>Subtotal (Direct Costs)</t>
  </si>
  <si>
    <t>Markup &amp; Overhead</t>
  </si>
  <si>
    <t>Subtotal Before Tax</t>
  </si>
  <si>
    <t>GST Breakup:</t>
  </si>
  <si>
    <t xml:space="preserve">  CGST @ 9%</t>
  </si>
  <si>
    <t xml:space="preserve">  SGST @ 9%</t>
  </si>
  <si>
    <t>Total GST</t>
  </si>
  <si>
    <t>(Rupees Fifteen Lakhs Twenty-Eight Thousand Seven Hundred Seventy-Three Only)</t>
  </si>
  <si>
    <t>ASSUMPTIONS</t>
  </si>
  <si>
    <t>EXCLUSIONS</t>
  </si>
  <si>
    <t>• Site ready and accessible for work</t>
  </si>
  <si>
    <t>• Civil/masonry work</t>
  </si>
  <si>
    <t>• Electrical supply available</t>
  </si>
  <si>
    <t>• Electrical work</t>
  </si>
  <si>
    <t>• Water supply for testing</t>
  </si>
  <si>
    <t>• Waterproofing and tiling</t>
  </si>
  <si>
    <t>• Standard working hours (9 AM - 6 PM)</t>
  </si>
  <si>
    <t>• Painting and finishing</t>
  </si>
  <si>
    <t>• Clean work area maintained</t>
  </si>
  <si>
    <t>• Municipal connection charges</t>
  </si>
  <si>
    <t>• Items not mentioned in scope</t>
  </si>
  <si>
    <t>PROJECT TIMELINE</t>
  </si>
  <si>
    <t>Phase</t>
  </si>
  <si>
    <t>Duration</t>
  </si>
  <si>
    <t>Remarks</t>
  </si>
  <si>
    <t>Material Procurement</t>
  </si>
  <si>
    <t>3-5 days</t>
  </si>
  <si>
    <t>Subject to availability</t>
  </si>
  <si>
    <t>Rough-in Plumbing</t>
  </si>
  <si>
    <t>7-10 days</t>
  </si>
  <si>
    <t>Pipe installation</t>
  </si>
  <si>
    <t>Fixture Installation</t>
  </si>
  <si>
    <t>Final fittings</t>
  </si>
  <si>
    <t>Testing &amp; Handover</t>
  </si>
  <si>
    <t>1-2 days</t>
  </si>
  <si>
    <t>Pressure test</t>
  </si>
  <si>
    <t>TOTAL DURATION</t>
  </si>
  <si>
    <t>14-22 days</t>
  </si>
  <si>
    <t>Approximate</t>
  </si>
  <si>
    <t>PAYMENT TERMS</t>
  </si>
  <si>
    <t>Milestone</t>
  </si>
  <si>
    <t>%</t>
  </si>
  <si>
    <t>Advance (On Signing)</t>
  </si>
  <si>
    <t>30%</t>
  </si>
  <si>
    <t>Rough-in Completion</t>
  </si>
  <si>
    <t>25%</t>
  </si>
  <si>
    <t>Final Handover</t>
  </si>
  <si>
    <t>15%</t>
  </si>
  <si>
    <t>TOTAL</t>
  </si>
  <si>
    <t>100%</t>
  </si>
  <si>
    <t>WARRANTY</t>
  </si>
  <si>
    <t>• Workmanship: 1 year from completion date</t>
  </si>
  <si>
    <t>• Materials: As per manufacturer warranty</t>
  </si>
  <si>
    <t>• Fixtures: Brand warranty (typically 5-10 years)</t>
  </si>
  <si>
    <t>ACCEPTANCE</t>
  </si>
  <si>
    <t>CONTRACTOR</t>
  </si>
  <si>
    <t>CLIENT</t>
  </si>
  <si>
    <t>Signature: _______________________</t>
  </si>
  <si>
    <t>Name: _______________________</t>
  </si>
  <si>
    <t>Date: _______________________</t>
  </si>
  <si>
    <t>By signing above, client accepts this estimate and agrees to the terms and conditions.</t>
  </si>
  <si>
    <t>Page 1 of 1 | Rev. 0 | Generated: 2026-04-07</t>
  </si>
  <si>
    <t>DETAILED BREAKDOWN &amp; TAKEOFF</t>
  </si>
  <si>
    <t>Technical Itemization - All Costs and Quantities</t>
  </si>
  <si>
    <t>Project:</t>
  </si>
  <si>
    <t>Date:</t>
  </si>
  <si>
    <t>Waste Factor:</t>
  </si>
  <si>
    <t>#</t>
  </si>
  <si>
    <t>Item Description</t>
  </si>
  <si>
    <t>Specification / Brand / Model</t>
  </si>
  <si>
    <t>Qty</t>
  </si>
  <si>
    <t>Unit</t>
  </si>
  <si>
    <t>Unit Price (₹)</t>
  </si>
  <si>
    <t>Material Cost (₹)</t>
  </si>
  <si>
    <t>Labor Hrs</t>
  </si>
  <si>
    <t>Labor Rate (₹/hr)</t>
  </si>
  <si>
    <t>Labor Cost (₹)</t>
  </si>
  <si>
    <t>Line Total (₹)</t>
  </si>
  <si>
    <t>Notes / Drawing Ref</t>
  </si>
  <si>
    <t>1. PIPING SYSTEMS</t>
  </si>
  <si>
    <t>1.1 Water Supply Piping</t>
  </si>
  <si>
    <t>CPVC Pipe - 1" dia (Hot Water)</t>
  </si>
  <si>
    <t>Supreme/Astral CPVC SDR 11</t>
  </si>
  <si>
    <t>Mtr</t>
  </si>
  <si>
    <t>Kitchen &amp; Bathroom supply</t>
  </si>
  <si>
    <t>CPVC Pipe - 3/4" dia</t>
  </si>
  <si>
    <t>Supreme CPVC SDR 11</t>
  </si>
  <si>
    <t>Branch lines</t>
  </si>
  <si>
    <t>CPVC Pipe - 1/2" dia</t>
  </si>
  <si>
    <t>Astral CPVC</t>
  </si>
  <si>
    <t>Fixture connections</t>
  </si>
  <si>
    <t>Subtotal - Water Supply Piping</t>
  </si>
  <si>
    <t>1.2 Drainage Piping (SWR)</t>
  </si>
  <si>
    <t>PVC SWR Pipe - 4" dia</t>
  </si>
  <si>
    <t>Prince/Finolex SWR</t>
  </si>
  <si>
    <t>Main drain lines</t>
  </si>
  <si>
    <t>PVC SWR Pipe - 3" dia</t>
  </si>
  <si>
    <t>Finolex SWR Type B</t>
  </si>
  <si>
    <t>Secondary drains</t>
  </si>
  <si>
    <t>PVC SWR Pipe - 2" dia</t>
  </si>
  <si>
    <t>Prince SWR</t>
  </si>
  <si>
    <t>Subtotal - Drainage Piping</t>
  </si>
  <si>
    <t>1.3 Venting System</t>
  </si>
  <si>
    <t>PVC Vent Pipe - 3" dia</t>
  </si>
  <si>
    <t>Prince/Astral</t>
  </si>
  <si>
    <t>Main vent stack</t>
  </si>
  <si>
    <t>PVC Vent Pipe - 2" dia</t>
  </si>
  <si>
    <t>Finolex</t>
  </si>
  <si>
    <t>Branch vents</t>
  </si>
  <si>
    <t>Subtotal - Venting System</t>
  </si>
  <si>
    <t>SUBTOTAL - PIPING SYSTEMS</t>
  </si>
  <si>
    <t>2. VALVES, FITTINGS &amp; SPECIALTIES</t>
  </si>
  <si>
    <t>2.1 CPVC Fittings</t>
  </si>
  <si>
    <t>CPVC Elbow - 1"</t>
  </si>
  <si>
    <t>Supreme</t>
  </si>
  <si>
    <t>Nos</t>
  </si>
  <si>
    <t>Direction changes</t>
  </si>
  <si>
    <t>CPVC Tee - 1"</t>
  </si>
  <si>
    <t>Astral</t>
  </si>
  <si>
    <t>Branch connections</t>
  </si>
  <si>
    <t>CPVC Coupling - 1"</t>
  </si>
  <si>
    <t>Pipe joints</t>
  </si>
  <si>
    <t>CPVC Reducer 1" to 3/4"</t>
  </si>
  <si>
    <t>Size transitions</t>
  </si>
  <si>
    <t>CPVC Union - 1"</t>
  </si>
  <si>
    <t>Disconnect points</t>
  </si>
  <si>
    <t>Subtotal - CPVC Fittings</t>
  </si>
  <si>
    <t>2.2 SWR Fittings</t>
  </si>
  <si>
    <t>SWR Bend 90° - 4"</t>
  </si>
  <si>
    <t>Prince</t>
  </si>
  <si>
    <t>SWR Y-Junction - 4" x 3"</t>
  </si>
  <si>
    <t>P-Trap - 3"</t>
  </si>
  <si>
    <t>Floor drains</t>
  </si>
  <si>
    <t>Cleanout Plug - 4"</t>
  </si>
  <si>
    <t>Access points</t>
  </si>
  <si>
    <t>Subtotal - SWR Fittings</t>
  </si>
  <si>
    <t>2.3 Valves</t>
  </si>
  <si>
    <t>Gate Valve - 1" Brass</t>
  </si>
  <si>
    <t>Zoloto/Sant</t>
  </si>
  <si>
    <t>Main isolation</t>
  </si>
  <si>
    <t>Ball Valve - 1" CPVC</t>
  </si>
  <si>
    <t>Branch isolation</t>
  </si>
  <si>
    <t>Check Valve - 1" Brass</t>
  </si>
  <si>
    <t>Zoloto</t>
  </si>
  <si>
    <t>Backflow prevention</t>
  </si>
  <si>
    <t>Stop Cock - 1/2" Chrome</t>
  </si>
  <si>
    <t>Jaquar</t>
  </si>
  <si>
    <t>Fixture shutoff</t>
  </si>
  <si>
    <t>Subtotal - Valves</t>
  </si>
  <si>
    <t>SUBTOTAL - VALVES, FITTINGS &amp; SPECIALTIES</t>
  </si>
  <si>
    <t>3. FIXTURES &amp; SANITARY WARE</t>
  </si>
  <si>
    <t>3.1 Toilets &amp; WC</t>
  </si>
  <si>
    <t>EWC with Cistern - Wall Hung</t>
  </si>
  <si>
    <t>Jaquar/Parryware</t>
  </si>
  <si>
    <t>Master bathrooms</t>
  </si>
  <si>
    <t>EWC Floor Mounted</t>
  </si>
  <si>
    <t>Hindware</t>
  </si>
  <si>
    <t>Common bathrooms</t>
  </si>
  <si>
    <t>Concealed Cistern System</t>
  </si>
  <si>
    <t>Grohe/Geberit</t>
  </si>
  <si>
    <t>Wall hung WC</t>
  </si>
  <si>
    <t>Seat Cover - Soft Close</t>
  </si>
  <si>
    <t>All WCs</t>
  </si>
  <si>
    <t>Subtotal - Toilets &amp; WC</t>
  </si>
  <si>
    <t>3.2 Wash Basins &amp; Sinks</t>
  </si>
  <si>
    <t>Counter-top Basin - Designer</t>
  </si>
  <si>
    <t>Jaquar/Kohler</t>
  </si>
  <si>
    <t>Wall-hung Basin - Standard</t>
  </si>
  <si>
    <t>Parryware</t>
  </si>
  <si>
    <t>Kitchen Sink - SS Double Bowl</t>
  </si>
  <si>
    <t>Nirali/Franke</t>
  </si>
  <si>
    <t>Kitchen</t>
  </si>
  <si>
    <t>Utility Sink - Concrete</t>
  </si>
  <si>
    <t>Local</t>
  </si>
  <si>
    <t>Utility area</t>
  </si>
  <si>
    <t>Subtotal - Wash Basins &amp; Sinks</t>
  </si>
  <si>
    <t>3.3 Faucets &amp; Accessories</t>
  </si>
  <si>
    <t>Basin Mixer - Single Lever</t>
  </si>
  <si>
    <t>Jaquar Opal</t>
  </si>
  <si>
    <t>All basins</t>
  </si>
  <si>
    <t>Shower Mixer with Diverter</t>
  </si>
  <si>
    <t>Jaquar/Grohe</t>
  </si>
  <si>
    <t>Shower areas</t>
  </si>
  <si>
    <t>Kitchen Sink Mixer - Pull-out</t>
  </si>
  <si>
    <t>Health Faucet with Hose</t>
  </si>
  <si>
    <t>Overhead Shower - 8"</t>
  </si>
  <si>
    <t>Jaquar Rain</t>
  </si>
  <si>
    <t>Subtotal - Faucets &amp; Accessories</t>
  </si>
  <si>
    <t>SUBTOTAL - FIXTURES &amp; SANITARY WARE</t>
  </si>
  <si>
    <t>4. EQUIPMENT</t>
  </si>
  <si>
    <t>Water Heater (Geyser) - 25L</t>
  </si>
  <si>
    <t>AO Smith/Racold</t>
  </si>
  <si>
    <t>Bathrooms</t>
  </si>
  <si>
    <t>Instant Water Heater - 3L</t>
  </si>
  <si>
    <t>Crompton</t>
  </si>
  <si>
    <t>Kitchen/Utility</t>
  </si>
  <si>
    <t>Pressure Pump - 0.5 HP</t>
  </si>
  <si>
    <t>Crompton/CRI</t>
  </si>
  <si>
    <t>Overhead tank</t>
  </si>
  <si>
    <t>Water Storage Tank - 1000L</t>
  </si>
  <si>
    <t>Sintex/Supreme</t>
  </si>
  <si>
    <t>Roof top</t>
  </si>
  <si>
    <t>SUBTOTAL - EQUIPMENT</t>
  </si>
  <si>
    <t>5. LABOR</t>
  </si>
  <si>
    <t>5.1 Rough-in Work</t>
  </si>
  <si>
    <t>Rough-in Plumbing Labor</t>
  </si>
  <si>
    <t>Licensed Plumber</t>
  </si>
  <si>
    <t>LS</t>
  </si>
  <si>
    <t>Helper Labor - Rough-in</t>
  </si>
  <si>
    <t>Helper/Laborer</t>
  </si>
  <si>
    <t>Material handling</t>
  </si>
  <si>
    <t>Subtotal - Rough-in Work</t>
  </si>
  <si>
    <t>5.2 Finish Work</t>
  </si>
  <si>
    <t>All fixtures</t>
  </si>
  <si>
    <t>Testing &amp; Commissioning</t>
  </si>
  <si>
    <t>Master Plumber</t>
  </si>
  <si>
    <t>Subtotal - Finish Work</t>
  </si>
  <si>
    <t>SUBTOTAL - LABOR</t>
  </si>
  <si>
    <t>6. PERMITS, INSPECTIONS &amp; TESTING</t>
  </si>
  <si>
    <t>Plumbing Permit Fee</t>
  </si>
  <si>
    <t>Municipal Corporation</t>
  </si>
  <si>
    <t>Building permit</t>
  </si>
  <si>
    <t>Plumbing Inspection Fee</t>
  </si>
  <si>
    <t>Approved Inspector</t>
  </si>
  <si>
    <t>Rough-in &amp; Final</t>
  </si>
  <si>
    <t>Pressure Testing Equipment</t>
  </si>
  <si>
    <t>Rental/Service</t>
  </si>
  <si>
    <t>System test</t>
  </si>
  <si>
    <t>Water Quality Test</t>
  </si>
  <si>
    <t>Certified Lab</t>
  </si>
  <si>
    <t>Potability test</t>
  </si>
  <si>
    <t>SUBTOTAL - PERMITS &amp; INSPECTIONS</t>
  </si>
  <si>
    <t>7. EQUIPMENT RENTAL &amp; MOBILIZATION</t>
  </si>
  <si>
    <t>Pipe Threading Machine</t>
  </si>
  <si>
    <t>Rental</t>
  </si>
  <si>
    <t>Day</t>
  </si>
  <si>
    <t>Threaded connections</t>
  </si>
  <si>
    <t>Drain Inspection Camera</t>
  </si>
  <si>
    <t>Line inspection</t>
  </si>
  <si>
    <t>Scaffolding/Ladder Set</t>
  </si>
  <si>
    <t>Days</t>
  </si>
  <si>
    <t>High work areas</t>
  </si>
  <si>
    <t>Transportation &amp; Mobilization</t>
  </si>
  <si>
    <t>Vehicle</t>
  </si>
  <si>
    <t>Material delivery</t>
  </si>
  <si>
    <t>SUBTOTAL - EQUIPMENT RENTAL</t>
  </si>
  <si>
    <t>8. SUBCONTRACTORS / GENERAL CONDITIONS</t>
  </si>
  <si>
    <t>Fire Sprinkler Work (if required)</t>
  </si>
  <si>
    <t>Licensed Contractor</t>
  </si>
  <si>
    <t>Per fire code</t>
  </si>
  <si>
    <t>Gas Line Connection</t>
  </si>
  <si>
    <t>Licensed Gas Fitter</t>
  </si>
  <si>
    <t>Kitchen gas line</t>
  </si>
  <si>
    <t>Excavation &amp; Trenching</t>
  </si>
  <si>
    <t>Civil Contractor</t>
  </si>
  <si>
    <t>Underground pipes</t>
  </si>
  <si>
    <t>Concrete Core Cutting</t>
  </si>
  <si>
    <t>Specialist</t>
  </si>
  <si>
    <t>Pipe passages</t>
  </si>
  <si>
    <t>SUBTOTAL - SUBCONTRACTORS</t>
  </si>
  <si>
    <t>SUBTOTAL - MATERIALS</t>
  </si>
  <si>
    <t>SUBTOTAL - OTHER COSTS (Permits, Rental, Subcontractors)</t>
  </si>
  <si>
    <t>GRAND TOTAL (Before Markup)</t>
  </si>
  <si>
    <t>LABOR BURDEN &amp; RATE CALCULATOR</t>
  </si>
  <si>
    <t>Automatic Loaded Labor Rate Calculations for Plumbing Contractors</t>
  </si>
  <si>
    <t>BASE WAGE RATES</t>
  </si>
  <si>
    <t>Worker Category</t>
  </si>
  <si>
    <t>Base Rate (₹/hr)</t>
  </si>
  <si>
    <t>Skill Level</t>
  </si>
  <si>
    <t>Typical Tasks</t>
  </si>
  <si>
    <t>Notes</t>
  </si>
  <si>
    <t>Expert</t>
  </si>
  <si>
    <t>Complex installations, supervision</t>
  </si>
  <si>
    <t>15+ years experience</t>
  </si>
  <si>
    <t>Advanced</t>
  </si>
  <si>
    <t>Standard installations, repairs</t>
  </si>
  <si>
    <t>5-15 years experience</t>
  </si>
  <si>
    <t>Journeyman Plumber</t>
  </si>
  <si>
    <t>Intermediate</t>
  </si>
  <si>
    <t>Routine work, assistance</t>
  </si>
  <si>
    <t>2-5 years experience</t>
  </si>
  <si>
    <t>Apprentice Plumber</t>
  </si>
  <si>
    <t>Entry</t>
  </si>
  <si>
    <t>Helper duties, learning</t>
  </si>
  <si>
    <t>0-2 years experience</t>
  </si>
  <si>
    <t>Pipe Fitter</t>
  </si>
  <si>
    <t>Specialized</t>
  </si>
  <si>
    <t>Industrial pipe fitting</t>
  </si>
  <si>
    <t>Commercial projects</t>
  </si>
  <si>
    <t>Welder (Plumbing)</t>
  </si>
  <si>
    <t>Pipe welding, joints</t>
  </si>
  <si>
    <t>Certified welder</t>
  </si>
  <si>
    <t>Unskilled</t>
  </si>
  <si>
    <t>Material handling, cleanup</t>
  </si>
  <si>
    <t>General labor</t>
  </si>
  <si>
    <t>Supervisor/Foreman</t>
  </si>
  <si>
    <t>Management</t>
  </si>
  <si>
    <t>Site supervision, coordination</t>
  </si>
  <si>
    <t>Project oversight</t>
  </si>
  <si>
    <t>LABOR BURDEN COMPONENTS</t>
  </si>
  <si>
    <t>Burden Component</t>
  </si>
  <si>
    <t>Rate (%)</t>
  </si>
  <si>
    <t>Basis</t>
  </si>
  <si>
    <t>Mandatory?</t>
  </si>
  <si>
    <t>Provident Fund (EPF)</t>
  </si>
  <si>
    <t>Basic Wage</t>
  </si>
  <si>
    <t>Employer contribution to EPF</t>
  </si>
  <si>
    <t>Yes</t>
  </si>
  <si>
    <t>Employee State Insurance (ESI)</t>
  </si>
  <si>
    <t>Gross Wage</t>
  </si>
  <si>
    <t>Medical &amp; disability insurance</t>
  </si>
  <si>
    <t>Yes (if applicable)</t>
  </si>
  <si>
    <t>Gratuity Provision</t>
  </si>
  <si>
    <t>Gratuity liability accrual</t>
  </si>
  <si>
    <t>Yes (5+ years)</t>
  </si>
  <si>
    <t>Bonus (Statutory)</t>
  </si>
  <si>
    <t>Minimum statutory bonus</t>
  </si>
  <si>
    <t>Leave Encashment</t>
  </si>
  <si>
    <t>Earned leave liability</t>
  </si>
  <si>
    <t>Workers Compensation Insurance</t>
  </si>
  <si>
    <t>Accident &amp; injury coverage</t>
  </si>
  <si>
    <t>Professional Tax</t>
  </si>
  <si>
    <t>State professional tax</t>
  </si>
  <si>
    <t>Varies by state</t>
  </si>
  <si>
    <t>Training &amp; Development</t>
  </si>
  <si>
    <t>Skill development costs</t>
  </si>
  <si>
    <t>Optional</t>
  </si>
  <si>
    <t>Safety Equipment &amp; PPE</t>
  </si>
  <si>
    <t>Safety gear, equipment</t>
  </si>
  <si>
    <t>Mandatory</t>
  </si>
  <si>
    <t>Tools &amp; Small Equipment</t>
  </si>
  <si>
    <t>Hand tools, consumables</t>
  </si>
  <si>
    <t>Company policy</t>
  </si>
  <si>
    <t>Administrative Overhead</t>
  </si>
  <si>
    <t>HR, payroll processing</t>
  </si>
  <si>
    <t>Internal</t>
  </si>
  <si>
    <t>TOTAL BURDEN PERCENTAGE</t>
  </si>
  <si>
    <t>LOADED LABOR RATES SUMMARY</t>
  </si>
  <si>
    <t>Base Rate</t>
  </si>
  <si>
    <t>Burden %</t>
  </si>
  <si>
    <t>Burden Amt</t>
  </si>
  <si>
    <t>Loaded Rate</t>
  </si>
  <si>
    <t>Daily (8hr)</t>
  </si>
  <si>
    <t>Use in Estimate</t>
  </si>
  <si>
    <t>PRODUCTIVITY FACTORS</t>
  </si>
  <si>
    <t>Condition/Factor</t>
  </si>
  <si>
    <t>Multiplier</t>
  </si>
  <si>
    <t>Effect</t>
  </si>
  <si>
    <t>When to Apply</t>
  </si>
  <si>
    <t>Standard Conditions</t>
  </si>
  <si>
    <t>Baseline</t>
  </si>
  <si>
    <t>Normal working conditions</t>
  </si>
  <si>
    <t>Confined Space Work</t>
  </si>
  <si>
    <t>+35%</t>
  </si>
  <si>
    <t>Restricted access areas</t>
  </si>
  <si>
    <t>Height Work (&gt;3m)</t>
  </si>
  <si>
    <t>+25%</t>
  </si>
  <si>
    <t>Ladder/scaffold required</t>
  </si>
  <si>
    <t>Retrofit/Renovation</t>
  </si>
  <si>
    <t>+30%</t>
  </si>
  <si>
    <t>Existing building work</t>
  </si>
  <si>
    <t>Night Shift</t>
  </si>
  <si>
    <t>+20%</t>
  </si>
  <si>
    <t>After-hours work</t>
  </si>
  <si>
    <t>Overtime Hours</t>
  </si>
  <si>
    <t>+50%</t>
  </si>
  <si>
    <t>Beyond 8 hours/day</t>
  </si>
  <si>
    <t>Hazardous Materials</t>
  </si>
  <si>
    <t>+40%</t>
  </si>
  <si>
    <t>Special handling required</t>
  </si>
  <si>
    <t>Remote Location</t>
  </si>
  <si>
    <t>+15%</t>
  </si>
  <si>
    <t>Travel time significant</t>
  </si>
  <si>
    <t>QUICK RATE SELECTOR FOR ESTIMATES</t>
  </si>
  <si>
    <t>Selected Worker Type:</t>
  </si>
  <si>
    <t>Base Loaded Rate:</t>
  </si>
  <si>
    <t>Productivity Factor:</t>
  </si>
  <si>
    <t>Productivity Multiplier:</t>
  </si>
  <si>
    <t>FINAL ADJUSTED RATE TO USE:</t>
  </si>
  <si>
    <t>per hour</t>
  </si>
  <si>
    <t>Daily Rate (8 hours):</t>
  </si>
  <si>
    <t>AVAILABLE OPTIONS FOR SELECTION</t>
  </si>
  <si>
    <t>Worker Types:</t>
  </si>
  <si>
    <t>Master Plumber, Licensed Plumber, Journeyman Plumber, Apprentice Plumber, Pipe Fitter, Welder (Plumbing), Helper/Laborer, Supervisor/Foreman</t>
  </si>
  <si>
    <t>Productivity:</t>
  </si>
  <si>
    <t>Standard Conditions, Confined Space Work, Height Work (&gt;3m), Retrofit/Renovation, Night Shift, Overtime Hours, Hazardous Materials, Remote Location</t>
  </si>
  <si>
    <t>SUMMARY &amp; FINANCIALS</t>
  </si>
  <si>
    <t>Cost Analysis, Markups, GST &amp; Profit Summary</t>
  </si>
  <si>
    <t>Cost Category</t>
  </si>
  <si>
    <t>Material Cost</t>
  </si>
  <si>
    <t>Labor Cost</t>
  </si>
  <si>
    <t>Other Cost</t>
  </si>
  <si>
    <t>Total</t>
  </si>
  <si>
    <t>% of Total</t>
  </si>
  <si>
    <t>Valves, Fittings &amp; Specialties</t>
  </si>
  <si>
    <t>Labor</t>
  </si>
  <si>
    <t>Permits &amp; Inspections</t>
  </si>
  <si>
    <t>Equipment Rental</t>
  </si>
  <si>
    <t>Subcontractors</t>
  </si>
  <si>
    <t>SUBTOTAL (Direct Costs)</t>
  </si>
  <si>
    <t>MARKUP &amp; OVERHEAD</t>
  </si>
  <si>
    <t>Markup Item</t>
  </si>
  <si>
    <t>Base Amount</t>
  </si>
  <si>
    <t>Material Markup</t>
  </si>
  <si>
    <t>Standard contractor markup</t>
  </si>
  <si>
    <t>Labor Markup</t>
  </si>
  <si>
    <t>Labor overhead &amp; profit</t>
  </si>
  <si>
    <t>Overhead &amp; General Conditions</t>
  </si>
  <si>
    <t>Office, insurance, admin</t>
  </si>
  <si>
    <t>Contingency</t>
  </si>
  <si>
    <t>Unforeseen conditions</t>
  </si>
  <si>
    <t>Waste Factor Allowance</t>
  </si>
  <si>
    <t>Material waste</t>
  </si>
  <si>
    <t>TOTAL MARKUP</t>
  </si>
  <si>
    <t>SUBTOTAL WITH MARKUP</t>
  </si>
  <si>
    <t>GST CALCULATION</t>
  </si>
  <si>
    <t>GST Type:</t>
  </si>
  <si>
    <t>Intra-state (CGST+SGST)</t>
  </si>
  <si>
    <t>(Change to Inter-state for IGST)</t>
  </si>
  <si>
    <t>GST Rates by Category</t>
  </si>
  <si>
    <t>Works Contract (Services)</t>
  </si>
  <si>
    <t>18%</t>
  </si>
  <si>
    <t>Standard rate for plumbing services</t>
  </si>
  <si>
    <t>Materials (Pipes, Fittings)</t>
  </si>
  <si>
    <t>Standard GST on materials</t>
  </si>
  <si>
    <t>Fixtures (Sanitary Ware)</t>
  </si>
  <si>
    <t>Standard GST on fixtures</t>
  </si>
  <si>
    <t>GST Breakup</t>
  </si>
  <si>
    <t>Taxable Amount</t>
  </si>
  <si>
    <t>Amount before GST</t>
  </si>
  <si>
    <t>CGST @ 9%</t>
  </si>
  <si>
    <t>Central GST (intra-state)</t>
  </si>
  <si>
    <t>SGST @ 9%</t>
  </si>
  <si>
    <t>State GST (intra-state)</t>
  </si>
  <si>
    <t>IGST @ 18%</t>
  </si>
  <si>
    <t>Integrated GST (inter-state)</t>
  </si>
  <si>
    <t>TOTAL GST</t>
  </si>
  <si>
    <t>FINAL PRICING SUMMARY</t>
  </si>
  <si>
    <t>Direct Costs (Materials + Labor + Other)</t>
  </si>
  <si>
    <t>Total Markup &amp; Overhead</t>
  </si>
  <si>
    <t>GST Amount</t>
  </si>
  <si>
    <t>(In Words)</t>
  </si>
  <si>
    <t>Rupees [Amount in words - manual entry]</t>
  </si>
  <si>
    <t>Rounded Total</t>
  </si>
  <si>
    <t>PROFIT ANALYSIS</t>
  </si>
  <si>
    <t>Metric</t>
  </si>
  <si>
    <t>Value</t>
  </si>
  <si>
    <t>Target</t>
  </si>
  <si>
    <t>Status</t>
  </si>
  <si>
    <t>Total Revenue (Grand Total)</t>
  </si>
  <si>
    <t>Direct Costs</t>
  </si>
  <si>
    <t>Gross Profit</t>
  </si>
  <si>
    <t>Gross Profit Margin %</t>
  </si>
  <si>
    <t>25-35%</t>
  </si>
  <si>
    <t>Good</t>
  </si>
  <si>
    <t>Overhead &amp; Admin</t>
  </si>
  <si>
    <t>Net Profit (Before Tax)</t>
  </si>
  <si>
    <t>Net Profit Margin %</t>
  </si>
  <si>
    <t>15-25%</t>
  </si>
  <si>
    <t>Break-even Point</t>
  </si>
  <si>
    <t>Min revenue needed</t>
  </si>
  <si>
    <t>Safety Margin</t>
  </si>
  <si>
    <t>&gt;10%</t>
  </si>
  <si>
    <t>Safe</t>
  </si>
  <si>
    <t>PAYMENT SCHEDULE</t>
  </si>
  <si>
    <t>Percentage</t>
  </si>
  <si>
    <t>Due Date</t>
  </si>
  <si>
    <t>Advance Payment</t>
  </si>
  <si>
    <t>On signing</t>
  </si>
  <si>
    <t>Pending</t>
  </si>
  <si>
    <t>After rough-in</t>
  </si>
  <si>
    <t>After fixtures</t>
  </si>
  <si>
    <t>Final Completion</t>
  </si>
  <si>
    <t>On handover</t>
  </si>
  <si>
    <t>PRICING OPTIONS</t>
  </si>
  <si>
    <t>Good / Better / Best Options (Residential)</t>
  </si>
  <si>
    <t>Tier</t>
  </si>
  <si>
    <t>Material Grade</t>
  </si>
  <si>
    <t>Price Adj.</t>
  </si>
  <si>
    <t>Total Price</t>
  </si>
  <si>
    <t>Good (Economy)</t>
  </si>
  <si>
    <t>Standard fixtures, basic brands</t>
  </si>
  <si>
    <t>Parryware/Hindware</t>
  </si>
  <si>
    <t>-15%</t>
  </si>
  <si>
    <t>Better (Standard)</t>
  </si>
  <si>
    <t>Mid-range fixtures, quality brands</t>
  </si>
  <si>
    <t>Base</t>
  </si>
  <si>
    <t>Best (Premium)</t>
  </si>
  <si>
    <t>Premium fixtures, luxury brands</t>
  </si>
  <si>
    <t>Kohler/Duravit</t>
  </si>
  <si>
    <t>Base Bid + Alternates (Commercial)</t>
  </si>
  <si>
    <t>Item</t>
  </si>
  <si>
    <t>Add/Deduct</t>
  </si>
  <si>
    <t>Amount</t>
  </si>
  <si>
    <t>BASE BID</t>
  </si>
  <si>
    <t>As per scope of work</t>
  </si>
  <si>
    <t>-</t>
  </si>
  <si>
    <t>Alt 1: Upgrade to Commercial Grade Fixtures</t>
  </si>
  <si>
    <t>Heavy-duty fixtures</t>
  </si>
  <si>
    <t>Add</t>
  </si>
  <si>
    <t>Alt 2: Add Backflow Preventer System</t>
  </si>
  <si>
    <t>RPZ valve assembly</t>
  </si>
  <si>
    <t>Alt 3: Deduct Standard Fixtures</t>
  </si>
  <si>
    <t>Owner-furnished fixtures</t>
  </si>
  <si>
    <t>Deduct</t>
  </si>
  <si>
    <t>Alt 4: Add Extended Warranty</t>
  </si>
  <si>
    <t>5-year warranty package</t>
  </si>
  <si>
    <t>TERMS AND CONDITIONS</t>
  </si>
  <si>
    <t>Plumbing Installation &amp; Services Agreement</t>
  </si>
  <si>
    <t>These terms apply to the estimate referenced in the Dashboard tab.</t>
  </si>
  <si>
    <t>1. GENERAL TERMS</t>
  </si>
  <si>
    <t>1.1 This estimate is valid for the period specified on the cover page from the date of issue.
1.2 All prices are quoted in Indian Rupees (₹) and are exclusive of GST unless otherwise stated.
1.3 The scope of work is limited to items explicitly mentioned in the estimate. Any additional work will be subject to separate quotation.
1.4 The Contractor reserves the right to substitute materials of equal or better quality if specified items are unavailable.
1.5 Site access must be provided during normal working hours (9:00 AM to 6:00 PM, Monday to Saturday).
1.6 The Client shall ensure adequate water and electricity supply at the work site for testing and installation purposes.</t>
  </si>
  <si>
    <t>2. PAYMENT TERMS</t>
  </si>
  <si>
    <t>2.1 Payment Schedule:
    • 30% Advance: Due upon acceptance of this estimate
    • 30% Progress Payment: Due upon completion of rough-in plumbing
    • 25% Progress Payment: Due upon completion of fixture installation
    • 15% Final Payment: Due upon successful testing and project handover
2.2 All payments shall be made within 7 days of the milestone completion or invoice date, whichever is earlier.
2.3 Delayed payments shall attract interest at the rate of 18% per annum from the due date.
2.4 The Contractor reserves the right to suspend work if payments are delayed beyond 15 days.
2.5 Payments can be made via Cheque, NEFT/RTGS, UPI, or Demand Draft in favor of the Company.
2.6 GST as applicable shall be charged on all invoices as per prevailing rates.</t>
  </si>
  <si>
    <t>3. SCOPE OF WORK &amp; CHANGE ORDERS</t>
  </si>
  <si>
    <t>3.1 The scope of work is strictly limited to items specified in this estimate document.
3.2 Any deviation from the approved scope shall be documented through a formal Change Order.
3.3 Change Orders must be approved in writing by both parties before execution.
3.4 Additional work requested during project execution will be quoted separately and may affect the project timeline.
3.5 The Contractor is not responsible for work outside the defined scope including but not limited to:
    • Electrical work and wiring
    • Civil, masonry, or structural modifications
    • Waterproofing and tiling
    • Painting and finishing
    • Furniture and cabinetry work
3.6 Hidden conditions discovered during work (concealed pipes, structural issues) may require additional costs.</t>
  </si>
  <si>
    <t>4. MATERIALS &amp; QUALITY STANDARDS</t>
  </si>
  <si>
    <t>4.1 All materials used shall be of ISI/BIS certified quality unless otherwise specified.
4.2 Brand substitutions of equivalent or better quality may be made with prior approval from the Client.
4.3 Pipe sizes, fittings, and fixtures shall conform to applicable Indian Standards (IS codes).
4.4 The Contractor warrants that all materials are new and free from defects at the time of installation.
4.5 Material warranties are subject to manufacturer's terms and conditions.
4.6 Samples of major materials/fixtures can be provided for approval before procurement.
4.7 Any client-supplied materials shall be inspected for quality before installation. The Contractor is not liable for defects in client-supplied items.</t>
  </si>
  <si>
    <t>5. WARRANTY</t>
  </si>
  <si>
    <t>5.1 Workmanship Warranty: The Contractor warrants all workmanship for a period of ONE (1) YEAR from the date of project completion and handover.
5.2 Materials Warranty: All materials are covered under respective manufacturer warranties. The Contractor shall assist in processing warranty claims during the warranty period.
5.3 Fixtures Warranty: Sanitary fixtures and faucets are covered under brand warranty (typically 5-10 years depending on manufacturer).
5.4 Warranty Coverage Includes:
    • Leakage in joints and connections made by the Contractor
    • Defects in workmanship that result in system failure
    • Faulty installation of fixtures and equipment
5.5 Warranty Exclusions:
    • Damage due to misuse, negligence, or improper maintenance
    • Damage caused by third parties or unauthorized modifications
    • Normal wear and tear
    • Damage due to water quality issues (hard water, corrosive water)
    • Damage from external factors (earthquakes, floods, fire)
    • Blockages due to foreign objects
5.6 Warranty service requests must be made in writing within the warranty period.</t>
  </si>
  <si>
    <t>6. LIABILITY &amp; INDEMNIFICATION</t>
  </si>
  <si>
    <t>6.1 The Contractor's total liability under this agreement shall not exceed the total contract value.
6.2 The Contractor shall not be liable for any indirect, consequential, or incidental damages.
6.3 The Contractor shall maintain adequate insurance coverage for workers and third-party liability.
6.4 The Client shall indemnify the Contractor against claims arising from:
    • Inaccurate information provided by the Client
    • Pre-existing defects in the property
    • Actions of other contractors working simultaneously
6.5 The Contractor shall indemnify the Client against claims arising from:
    • Negligent acts of the Contractor's workers
    • Non-compliance with applicable laws and regulations
    • Personal injury caused by the Contractor's negligence
6.6 Force Majeure: Neither party shall be liable for delays caused by events beyond reasonable control (natural disasters, pandemics, government actions, strikes, etc.).</t>
  </si>
  <si>
    <t>7. PROJECT TIMELINE &amp; DELAYS</t>
  </si>
  <si>
    <t>7.1 The estimated project duration is indicative and subject to:
    • Timely availability of materials
    • Site readiness and access
    • Weather conditions
    • Client approvals and decisions
7.2 Delays caused by the Client (delayed payments, delayed approvals, site not ready) shall extend the project timeline proportionately.
7.3 The Contractor shall notify the Client of any anticipated delays as soon as reasonably practicable.
7.4 Liquidated damages for contractor-caused delays, if applicable, shall be limited to 0.5% of contract value per week of delay, up to a maximum of 5%.
7.5 The Client acknowledges that plumbing work may be affected by unforeseen site conditions.
7.6 Working hours shall be 9:00 AM to 6:00 PM unless otherwise agreed. Work outside these hours may incur additional charges.</t>
  </si>
  <si>
    <t>8. SITE CONDITIONS &amp; ACCESS</t>
  </si>
  <si>
    <t>8.1 The Client shall provide unobstructed access to work areas throughout the project duration.
8.2 The Client shall ensure that the site is safe and free from hazards.
8.3 The Contractor shall maintain reasonable cleanliness during work and perform final cleanup upon completion.
8.4 Storage space for materials and tools shall be provided by the Client at no additional cost.
8.5 The Client is responsible for securing the site and materials outside working hours.
8.6 Any damage to existing structures not caused by the Contractor's negligence shall be the Client's responsibility.
8.7 The Contractor may require access to adjacent areas (neighbor's property) for certain work; Client shall facilitate such access.</t>
  </si>
  <si>
    <t>9. TERMINATION</t>
  </si>
  <si>
    <t>9.1 Either party may terminate this agreement with 15 days written notice.
9.2 Upon termination by the Client:
    • Payment for all work completed and materials procured shall be due immediately
    • A termination fee of 10% of remaining contract value may apply
    • Materials specially ordered for the project become Client's property upon payment
9.3 The Contractor may terminate immediately if:
    • Payment is delayed beyond 30 days
    • Site conditions pose safety risks
    • Client materially breaches the agreement
9.4 Upon termination by the Contractor:
    • Work shall be secured and handed over in safe condition
    • Unused materials shall be returned or credited
    • Final invoice shall be issued within 7 days</t>
  </si>
  <si>
    <t>10. DISPUTE RESOLUTION</t>
  </si>
  <si>
    <t>10.1 Any dispute arising from this agreement shall first be resolved through mutual discussion and negotiation.
10.2 If unresolved within 30 days, disputes shall be referred to mediation by a mutually agreed mediator.
10.3 If mediation fails, disputes shall be resolved through arbitration in accordance with the Arbitration and Conciliation Act, 1996.
10.4 The place of arbitration shall be as per company registered address.
10.5 The language of arbitration shall be English/Hindi.
10.6 This agreement shall be governed by the laws of India.
10.7 Courts at the company's registered location shall have exclusive jurisdiction for any legal proceedings.</t>
  </si>
  <si>
    <t>11. ACCEPTANCE</t>
  </si>
  <si>
    <t>11.1 By signing the estimate, the Client acknowledges having read, understood, and agreed to these Terms and Conditions.
11.2 Any amendments to these terms must be made in writing and signed by both parties.
11.3 If any provision of this agreement is found unenforceable, the remaining provisions shall continue in full force.
11.4 This agreement constitutes the entire understanding between the parties and supersedes all prior negotiations.</t>
  </si>
  <si>
    <t>CLIENT ACKNOWLEDGMENT</t>
  </si>
  <si>
    <t>I have read and agree to the above Terms and Conditions.</t>
  </si>
  <si>
    <t>Client Name: _______________________________________</t>
  </si>
  <si>
    <t>Signature: _______________________________________     Date: ___________________</t>
  </si>
  <si>
    <t>📋 INSTRUCTIONS &amp; USER GUIDE</t>
  </si>
  <si>
    <t>How to Use This Plumbing Estimate Template</t>
  </si>
  <si>
    <t>Template Version 1.0 | Last Updated: April 2026</t>
  </si>
  <si>
    <t>🚀 GETTING STARTED</t>
  </si>
  <si>
    <t>Welcome to the Plumbing Full Estimate Template! This professional template is designed for both Residential and Commercial plumbing projects.
QUICK START STEPS:
1. Start with the DASHBOARD tab - Enter your company information and client details
2. Select your PROJECT TYPE (Residential or Commercial)
3. Go to DETAILED BREAKDOWN tab - Customize line items, quantities, and prices
4. Review SUMMARY &amp; FINANCIALS - Adjust markup percentages if needed
5. Check MAIN ESTIMATE - This is your client-facing document
6. Review TERMS &amp; CONDITIONS - Customize as needed for your business
All calculations are automatic! Change any input cell and watch totals update instantly.</t>
  </si>
  <si>
    <t>📋 TAB-BY-TAB GUIDE</t>
  </si>
  <si>
    <t>Dashboard Tab:</t>
  </si>
  <si>
    <t>• Company Information: Enter your company name, address, phone, email, GSTIN, and License Number
• Project Type Selector: Choose 'Residential' or 'Commercial' - affects validity period and some defaults
• Estimate Information: Auto-generated estimate number, dates, and validity
• Client Information: Enter customer details, project reference, and contact person
• Metrics Dashboard: Automatically displays totals from your estimate (linked to Summary tab)
• Project Status: Track the status of your estimate (Draft → Sent → Approved → Completed)</t>
  </si>
  <si>
    <t>Main Estimate Tab:</t>
  </si>
  <si>
    <t>• This is your CLIENT-FACING document - clean and professional
• All data is linked from other tabs - do not edit values directly here
• Customize the Scope of Work description for each project
• The Cost Summary shows category totals (not line items)
• Grand Total includes all markups and GST
• Print this tab or export as PDF to send to clients
• Signature blocks at the bottom for formal acceptance</t>
  </si>
  <si>
    <t>Detailed Breakdown Tab:</t>
  </si>
  <si>
    <t>• This is your TECHNICAL TAKEOFF - edit quantities and prices here
• 8 Categories: Piping, Valves/Fittings, Fixtures, Equipment, Labor, Permits, Rental, Subcontractors
• For each item: Enter Description, Specification/Brand, Quantity, Unit, Unit Price, Labor Hours
• Material Cost and Labor Cost calculate automatically
• Labor Rates are linked to the Labor Calculator tab
• Add new rows by copying existing rows (formulas will copy correctly)
• Delete rows you don't need by clearing contents or deleting entire row
• Category subtotals update automatically</t>
  </si>
  <si>
    <t>Labor Calculator Tab:</t>
  </si>
  <si>
    <t>• BASE WAGE RATES: Set hourly rates for different worker categories
• LABOR BURDEN: Adjust burden percentages (EPF, ESI, Gratuity, etc.) to match your actual costs
• LOADED RATES: Final rates including all burdens - these are used in the Detailed Breakdown
• PRODUCTIVITY FACTORS: Apply multipliers for special conditions (confined space, heights, overtime)
• QUICK RATE SELECTOR: Use dropdowns to quickly calculate adjusted rates for specific scenarios</t>
  </si>
  <si>
    <t>Summary &amp; Financials Tab:</t>
  </si>
  <si>
    <t>• COST SUMMARY: Automatic totals from Detailed Breakdown by category
• MARKUP &amp; OVERHEAD: Adjust percentages for Material Markup (default 15%), Labor Markup (20%), Overhead (10%), Contingency (5%), and Waste Factor (10%)
• GST CALCULATION: Choose Intra-state (CGST+SGST) or Inter-state (IGST) - rates auto-calculate
• PROFIT ANALYSIS: See your Gross Profit, Net Profit, and Margins automatically
• PAYMENT SCHEDULE: Customize payment milestone percentages
• PRICING OPTIONS: Good/Better/Best tiers for residential, or Base Bid + Alternates for commercial</t>
  </si>
  <si>
    <t>🎨 CUSTOMIZATION TIPS</t>
  </si>
  <si>
    <t>ADDING YOUR LOGO:
• Replace the '[LOGO]' placeholder on Dashboard and Main Estimate tabs
• Insert your logo image and resize to fit the placeholder area
CUSTOMIZING COLORS:
• The template uses a professional blue-gray scheme (#2C5282 primary)
• To change colors: Select cells → Format → Fill Color
• Keep colors consistent across all tabs for professional appearance
ADDING NEW LINE ITEMS:
1. Go to Detailed Breakdown tab
2. Select an existing row in the same category
3. Right-click → Insert row above/below
4. Copy formulas from adjacent row
5. Enter your new item details
ADJUSTING MARKUP RATES:
• All markup percentages are in yellow-highlighted cells on Summary tab
• Change the percentage and all calculations update automatically
• Typical residential markups: 15-20% materials, 20-25% labor
• Typical commercial markups: 10-15% materials, 15-20% labor
CHANGING PAYMENT TERMS:
• Payment percentages are on Summary tab (Payment Schedule section)
• Adjust percentages to match your business practices
• Ensure they total 100%
MODIFYING TERMS &amp; CONDITIONS:
• Edit the Terms &amp; Conditions tab directly
• Add or remove clauses as needed for your business
• Consider having a lawyer review your terms</t>
  </si>
  <si>
    <t>🔢 KEY FORMULAS &amp; CALCULATIONS</t>
  </si>
  <si>
    <t>MATERIAL COST = Quantity × Unit Price
LABOR COST = Labor Hours × Loaded Labor Rate
LINE TOTAL = Material Cost + Labor Cost
LOADED LABOR RATE = Base Wage × (1 + Total Burden %)
Total Burden includes: EPF, ESI, Gratuity, Bonus, Insurance, Training, PPE, Tools, Admin
MARKUP CALCULATIONS:
• Material Markup Amount = Total Materials × Material Markup %
• Labor Markup Amount = Total Labor × Labor Markup %
• Overhead = Subtotal × Overhead %
• Contingency = Subtotal × Contingency %
GST CALCULATION:
• Taxable Amount = Subtotal + All Markups
• CGST = Taxable Amount × 9%
• SGST = Taxable Amount × 9%
• Total GST = CGST + SGST (or IGST @ 18% for inter-state)
GRAND TOTAL = Subtotal + Markups + GST
PROFIT MARGINS:
• Gross Profit = Grand Total - Direct Costs
• Gross Margin % = Gross Profit ÷ Grand Total
• Net Profit = Gross Profit - Overhead
• Net Margin % = Net Profit ÷ Grand Total</t>
  </si>
  <si>
    <t>💡 TIPS FOR SUCCESS</t>
  </si>
  <si>
    <t>ACCURACY TIPS:
✓ Always verify material prices with current supplier quotes
✓ Include waste factor (typically 10%) for pipes and fittings
✓ Account for all labor including helpers and supervision
✓ Don't forget permits, inspections, and testing costs
✓ Include transportation and mobilization costs
PROFESSIONAL PRESENTATION:
✓ Use the Main Estimate tab for client-facing documents
✓ Keep the Detailed Breakdown for internal use
✓ Always include a clear scope of work
✓ List assumptions and exclusions explicitly
✓ Provide a realistic project timeline
PRICING STRATEGY:
✓ Know your break-even point before quoting
✓ Target 15-25% net profit margin for sustainability
✓ Adjust markup based on project complexity and risk
✓ Consider offering Good/Better/Best options for residential
✓ For commercial: Use Base Bid + Alternates format
COMMON MISTAKES TO AVOID:
✗ Forgetting to include overhead and administrative costs
✗ Underestimating labor hours for complex installations
✗ Not accounting for site conditions (renovation vs new construction)
✗ Ignoring permit and inspection costs
✗ Providing verbal quotes without written estimates</t>
  </si>
  <si>
    <t>🏭 INDIAN BRAND REFERENCE</t>
  </si>
  <si>
    <t>POPULAR PLUMBING BRANDS IN INDIA:
PIPES &amp; FITTINGS:
• Supreme Industries, Astral Poly Technik, Finolex Industries
• Prince Pipes, Ashirvad (Aliaxis), APL Apollo
SANITARY WARE:
• Jaquar, Hindware, Parryware (Roca)
• Cera Sanitaryware, Kohler, American Standard
FAUCETS &amp; CP FITTINGS:
• Jaquar, Grohe, Kohler
• Hindware, Parryware, Essco
VALVES:
• Zoloto, Sant Valves, Audco
• L&amp;T Valves, Kirloskar
WATER HEATERS:
• Racold, AO Smith, Bajaj
• Havells, Venus, Crompton
PUMPS:
• Crompton, CRI Pumps, Kirloskar
• Grundfos, KSB, Shakti</t>
  </si>
  <si>
    <t>📞 SUPPORT &amp; UPDATES</t>
  </si>
  <si>
    <t>NEED HELP?
If you have questions about using this template, refer to this Instructions tab first.
CUSTOMIZATION REQUESTS:
For custom modifications to this template, contact the template creator.
TEMPLATE UPDATES:
Check for updated versions periodically for new features and improvements.
FEEDBACK:
Your feedback helps improve this template! Share your suggestions.
───────────────────────────────────────────────────────────────────────────
Thank you for using the Plumbing Full Estimate Template!
We hope it helps you create professional estimates efficiently.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</si>
</sst>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428" formatCode="yyyy-mm-dd"/>
    <numFmt numFmtId="1430" formatCode="[$₹-4009]#,##0"/>
    <numFmt numFmtId="1435" formatCode="₹#,##0"/>
    <numFmt numFmtId="1456" formatCode="₹#,##0.00"/>
  </numFmts>
  <fonts count="49">
    <font>
      <sz val="11"/>
      <color theme="1"/>
      <name val="Calibri"/>
      <scheme val="minor"/>
    </font>
    <font>
      <b/>
      <i val="0"/>
      <sz val="14"/>
      <color rgb="FF4A5568"/>
      <name val="Aptos Narrow"/>
    </font>
    <font>
      <b/>
      <i val="0"/>
      <sz val="24"/>
      <color rgb="FF2C5282"/>
      <name val="Aptos Narrow"/>
    </font>
    <font>
      <b val="0"/>
      <i/>
      <sz val="14"/>
      <color rgb="FF4A5568"/>
      <name val="Aptos Narrow"/>
    </font>
    <font>
      <b/>
      <i val="0"/>
      <sz val="12"/>
      <color rgb="FFFFFFFF"/>
      <name val="Aptos Narrow"/>
    </font>
    <font>
      <b/>
      <i val="0"/>
      <sz val="11"/>
      <color rgb="FF4A5568"/>
      <name val="Aptos Narrow"/>
    </font>
    <font>
      <name val="Calibri"/>
      <scheme val="minor"/>
    </font>
    <font>
      <b/>
      <i val="0"/>
      <sz val="12"/>
      <color rgb="FF4A5568"/>
      <name val="Aptos Narrow"/>
    </font>
    <font>
      <b/>
      <i val="0"/>
      <sz val="16"/>
      <color rgb="FFFFFFFF"/>
      <name val="Aptos Narrow"/>
    </font>
    <font>
      <b val="0"/>
      <i/>
      <sz val="10"/>
      <color rgb="FF4A5568"/>
      <name val="Aptos Narrow"/>
    </font>
    <font>
      <b/>
      <i val="0"/>
      <sz val="11"/>
      <name val="Aptos Narrow"/>
    </font>
    <font>
      <b val="0"/>
      <i val="0"/>
      <sz val="9"/>
      <color rgb="FF4A5568"/>
      <name val="Aptos Narrow"/>
    </font>
    <font>
      <b val="0"/>
      <i val="0"/>
      <sz val="9"/>
      <color rgb="FFFFFFFF"/>
      <name val="Aptos Narrow"/>
    </font>
    <font>
      <b/>
      <i val="0"/>
      <sz val="18"/>
      <color rgb="FF2C5282"/>
      <name val="Aptos Narrow"/>
    </font>
    <font>
      <b/>
      <i val="0"/>
      <sz val="20"/>
      <color rgb="FFFFFFFF"/>
      <name val="Aptos Narrow"/>
    </font>
    <font>
      <b/>
      <i val="0"/>
      <sz val="18"/>
      <color rgb="FF38A169"/>
      <name val="Aptos Narrow"/>
    </font>
    <font>
      <b/>
      <i val="0"/>
      <sz val="11"/>
      <color rgb="FF666666"/>
      <name val="Aptos Narrow"/>
    </font>
    <font>
      <b/>
      <i val="0"/>
      <sz val="11"/>
      <color rgb="FF2C5282"/>
      <name val="Aptos Narrow"/>
    </font>
    <font>
      <b val="0"/>
      <i val="0"/>
      <sz val="10"/>
      <color rgb="FF4A5568"/>
      <name val="Aptos Narrow"/>
    </font>
    <font>
      <b/>
      <i val="0"/>
      <sz val="12"/>
      <name val="Aptos Narrow"/>
    </font>
    <font>
      <b val="0"/>
      <i/>
      <sz val="12"/>
      <color rgb="FF4A5568"/>
      <name val="Aptos Narrow"/>
    </font>
    <font>
      <b val="0"/>
      <i val="0"/>
      <sz val="11"/>
      <name val="Aptos Narrow"/>
    </font>
    <font>
      <b/>
      <i val="0"/>
      <sz val="12"/>
      <color rgb="FF2C5282"/>
      <name val="Aptos Narrow"/>
    </font>
    <font>
      <b val="0"/>
      <i/>
      <sz val="11"/>
      <name val="Aptos Narrow"/>
    </font>
    <font>
      <b val="0"/>
      <i/>
      <sz val="10"/>
      <name val="Aptos Narrow"/>
    </font>
    <font>
      <b val="0"/>
      <i val="0"/>
      <sz val="10"/>
      <color rgb="FF718096"/>
      <name val="Aptos Narrow"/>
    </font>
    <font>
      <b/>
      <i val="0"/>
      <sz val="11"/>
      <color rgb="FFFFFFFF"/>
      <name val="Aptos Narrow"/>
    </font>
    <font>
      <b/>
      <i val="0"/>
      <sz val="14"/>
      <color rgb="FFFFFFFF"/>
      <name val="Aptos Narrow"/>
    </font>
    <font>
      <b/>
      <i val="0"/>
      <sz val="16"/>
      <color rgb="FFFFFFFF"/>
      <name val="Arial"/>
    </font>
    <font>
      <b val="0"/>
      <i/>
      <sz val="11"/>
      <color rgb="FFFFFFFF"/>
      <name val="Arial"/>
    </font>
    <font>
      <b/>
      <i val="0"/>
      <sz val="12"/>
      <color rgb="FFFFFFFF"/>
      <name val="Arial"/>
    </font>
    <font>
      <b/>
      <i val="0"/>
      <sz val="10"/>
      <color rgb="FFFFFFFF"/>
      <name val="Arial"/>
    </font>
    <font>
      <b/>
      <i val="0"/>
      <sz val="10"/>
      <name val="Arial"/>
    </font>
    <font>
      <b val="0"/>
      <i val="0"/>
      <sz val="10"/>
      <name val="Arial"/>
    </font>
    <font>
      <b/>
      <i val="0"/>
      <sz val="11"/>
      <color rgb="FFFFFFFF"/>
      <name val="Arial"/>
    </font>
    <font>
      <b/>
      <i val="0"/>
      <sz val="14"/>
      <color rgb="FFFFFFFF"/>
      <name val="Arial"/>
    </font>
    <font>
      <b val="0"/>
      <i/>
      <sz val="10"/>
      <color rgb="FFFFFFFF"/>
      <name val="Arial"/>
    </font>
    <font>
      <b/>
      <i val="0"/>
      <sz val="12"/>
      <name val="Arial"/>
    </font>
    <font>
      <b/>
      <i val="0"/>
      <sz val="9"/>
      <name val="Arial"/>
    </font>
    <font>
      <b val="0"/>
      <i val="0"/>
      <sz val="9"/>
      <name val="Arial"/>
    </font>
    <font>
      <b val="0"/>
      <i val="0"/>
      <sz val="11"/>
      <color rgb="FFFFFFFF"/>
      <name val="Aptos Narrow"/>
    </font>
    <font>
      <b/>
      <i val="0"/>
      <sz val="10"/>
      <name val="Aptos Narrow"/>
    </font>
    <font>
      <b/>
      <i val="0"/>
      <sz val="12"/>
      <color rgb="FF2C5282"/>
      <name val="Arial"/>
    </font>
    <font>
      <b val="0"/>
      <i/>
      <sz val="10"/>
      <color rgb="FF4A5568"/>
      <name val="Arial"/>
    </font>
    <font>
      <b val="0"/>
      <i val="0"/>
      <sz val="11"/>
      <color rgb="FF000000"/>
      <name val="Arial"/>
    </font>
    <font>
      <b val="0"/>
      <i val="0"/>
      <sz val="12"/>
      <color rgb="FFFFFFFF"/>
      <name val="Arial"/>
    </font>
    <font>
      <b/>
      <i val="0"/>
      <sz val="14"/>
      <color rgb="FF2C5282"/>
      <name val="Arial"/>
    </font>
    <font>
      <b val="0"/>
      <i val="0"/>
      <sz val="11"/>
      <color rgb="FF2D3748"/>
      <name val="Arial"/>
    </font>
    <font>
      <b/>
      <i val="0"/>
      <sz val="11"/>
      <color rgb="FF2C5282"/>
      <name val="Arial"/>
    </font>
  </fonts>
  <fills count="18">
    <fill>
      <patternFill patternType="none"/>
    </fill>
    <fill>
      <patternFill patternType="gray125"/>
    </fill>
    <fill>
      <patternFill patternType="solid">
        <fgColor rgb="FFF7FAFC"/>
      </patternFill>
    </fill>
    <fill>
      <patternFill patternType="solid">
        <fgColor rgb="FF2C5282"/>
      </patternFill>
    </fill>
    <fill>
      <patternFill patternType="solid">
        <fgColor rgb="FFEDF2F7"/>
      </patternFill>
    </fill>
    <fill>
      <patternFill patternType="solid">
        <fgColor rgb="FF38A169"/>
      </patternFill>
    </fill>
    <fill>
      <patternFill patternType="solid">
        <fgColor rgb="FFFFFFFF"/>
      </patternFill>
    </fill>
    <fill>
      <patternFill patternType="solid">
        <fgColor rgb="FFE0E0E0"/>
      </patternFill>
    </fill>
    <fill>
      <patternFill patternType="solid">
        <fgColor rgb="FFE6F0FF"/>
      </patternFill>
    </fill>
    <fill>
      <patternFill patternType="solid">
        <fgColor rgb="FF1F4E78"/>
      </patternFill>
    </fill>
    <fill>
      <patternFill patternType="solid">
        <fgColor rgb="FFFFFDE7"/>
      </patternFill>
    </fill>
    <fill>
      <patternFill patternType="solid">
        <fgColor rgb="FFF8FAFC"/>
      </patternFill>
    </fill>
    <fill>
      <patternFill patternType="solid">
        <fgColor rgb="FFC6D9F1"/>
      </patternFill>
    </fill>
    <fill>
      <patternFill patternType="solid">
        <fgColor rgb="FF4A5568"/>
      </patternFill>
    </fill>
    <fill>
      <patternFill patternType="solid">
        <fgColor rgb="FF4A6FA5"/>
      </patternFill>
    </fill>
    <fill>
      <patternFill patternType="solid">
        <fgColor rgb="FFF0F0F0"/>
      </patternFill>
    </fill>
    <fill>
      <patternFill patternType="solid">
        <fgColor rgb="FFE2E8F0"/>
      </patternFill>
    </fill>
    <fill>
      <patternFill patternType="solid">
        <fgColor rgb="FFEBF4FF"/>
      </patternFill>
    </fill>
  </fills>
  <borders count="13">
    <border>
      <left/>
      <right/>
      <top/>
      <bottom/>
    </border>
    <border>
      <left>
        <color rgb="FF000000"/>
      </left>
      <right>
        <color rgb="FF000000"/>
      </right>
      <top>
        <color rgb="FF000000"/>
      </top>
      <bottom>
        <color rgb="FF000000"/>
      </bottom>
    </border>
    <border>
      <left style="dashed">
        <color rgb="FFCBD5E0"/>
      </left>
      <right style="dashed">
        <color rgb="FFCBD5E0"/>
      </right>
      <top style="dashed">
        <color rgb="FFCBD5E0"/>
      </top>
      <bottom style="dashed">
        <color rgb="FFCBD5E0"/>
      </bottom>
    </border>
    <border>
      <left style="thin">
        <color rgb="FFCBD5E0"/>
      </left>
      <right style="thin">
        <color rgb="FFCBD5E0"/>
      </right>
      <top style="thin">
        <color rgb="FFCBD5E0"/>
      </top>
      <bottom style="thin">
        <color rgb="FFCBD5E0"/>
      </bottom>
    </border>
    <border>
      <left style="medium">
        <color rgb="FF2F855A"/>
      </left>
      <right style="medium">
        <color rgb="FF2F855A"/>
      </right>
      <top style="medium">
        <color rgb="FF2F855A"/>
      </top>
      <bottom style="medium">
        <color rgb="FF2F855A"/>
      </bottom>
    </border>
    <border>
      <left style="thin">
        <color rgb="FFE2E8F0"/>
      </left>
      <right style="thin">
        <color rgb="FFE2E8F0"/>
      </right>
      <top style="thin">
        <color rgb="FFE2E8F0"/>
      </top>
    </border>
    <border>
      <left style="medium">
        <color rgb="FF2F855A"/>
      </left>
      <right style="medium">
        <color rgb="FF2F855A"/>
      </right>
      <top style="medium">
        <color rgb="FF2F855A"/>
      </top>
    </border>
    <border>
      <left style="thin">
        <color rgb="FFE2E8F0"/>
      </left>
      <right style="thin">
        <color rgb="FFE2E8F0"/>
      </right>
      <bottom style="thin">
        <color rgb="FFE2E8F0"/>
      </bottom>
    </border>
    <border>
      <left style="medium">
        <color rgb="FF2F855A"/>
      </left>
      <right style="medium">
        <color rgb="FF2F855A"/>
      </right>
      <bottom style="medium">
        <color rgb="FF2F855A"/>
      </bottom>
    </border>
    <border>
      <bottom style="thin">
        <color rgb="FFE2E8F0"/>
      </bottom>
    </border>
    <border>
      <bottom style="thin">
        <color rgb="FF4A5568"/>
      </bottom>
    </border>
    <border>
      <bottom style="medium">
        <color rgb="FF2C5282"/>
      </bottom>
    </border>
    <border>
      <bottom style="thin">
        <color rgb="FFCBD5E0"/>
      </bottom>
    </border>
  </borders>
  <cellStyleXfs count="1">
    <xf numFmtId="0" fontId="0" fillId="0" borderId="1">
      <alignment horizontal="general" vertical="top"/>
    </xf>
  </cellStyleXfs>
  <cellXfs count="122">
    <xf numFmtId="0" fontId="0" fillId="0" borderId="1" xfId="0">
      <alignment vertical="top"/>
    </xf>
    <xf numFmtId="0" fontId="1" fillId="2" borderId="2" xfId="0">
      <alignment horizontal="center" vertical="center"/>
    </xf>
    <xf numFmtId="0" fontId="2" fillId="0" borderId="0" xfId="0">
      <alignment horizontal="center" vertical="center"/>
    </xf>
    <xf numFmtId="0" fontId="3" fillId="0" borderId="0" xfId="0">
      <alignment horizontal="center" vertical="top"/>
    </xf>
    <xf numFmtId="0" fontId="4" fillId="3" borderId="0" xfId="0">
      <alignment horizontal="center" vertical="top"/>
    </xf>
    <xf numFmtId="0" fontId="5" fillId="0" borderId="0" xfId="0">
      <alignment vertical="top"/>
    </xf>
    <xf numFmtId="0" fontId="6" fillId="4" borderId="3" xfId="0">
      <alignment vertical="top"/>
    </xf>
    <xf numFmtId="0" fontId="7" fillId="0" borderId="0" xfId="0">
      <alignment vertical="top"/>
    </xf>
    <xf numFmtId="0" fontId="8" fillId="5" borderId="4" xfId="0">
      <alignment horizontal="center" vertical="center"/>
    </xf>
    <xf numFmtId="0" fontId="9" fillId="0" borderId="0" xfId="0">
      <alignment horizontal="center" vertical="top"/>
    </xf>
    <xf numFmtId="0" fontId="10" fillId="4" borderId="3" xfId="0">
      <alignment vertical="top"/>
    </xf>
    <xf numFmtId="1428" fontId="6" fillId="4" borderId="3" xfId="0">
      <alignment vertical="top"/>
    </xf>
    <xf numFmtId="0" fontId="11" fillId="6" borderId="5" xfId="0">
      <alignment horizontal="center" vertical="bottom"/>
    </xf>
    <xf numFmtId="0" fontId="12" fillId="5" borderId="6" xfId="0">
      <alignment horizontal="center" vertical="bottom"/>
    </xf>
    <xf numFmtId="1430" fontId="13" fillId="6" borderId="0" xfId="0">
      <alignment horizontal="center" vertical="center"/>
    </xf>
    <xf numFmtId="1430" fontId="14" fillId="5" borderId="0" xfId="0">
      <alignment horizontal="center" vertical="center"/>
    </xf>
    <xf numFmtId="10" fontId="15" fillId="6" borderId="0" xfId="0">
      <alignment horizontal="center" vertical="center"/>
    </xf>
    <xf numFmtId="0" fontId="11" fillId="6" borderId="7" xfId="0">
      <alignment horizontal="center" vertical="top"/>
    </xf>
    <xf numFmtId="0" fontId="12" fillId="5" borderId="8" xfId="0">
      <alignment horizontal="center" vertical="top"/>
    </xf>
    <xf numFmtId="49" fontId="16" fillId="7" borderId="0" xfId="0">
      <alignment horizontal="center" vertical="top"/>
    </xf>
    <xf numFmtId="0" fontId="17" fillId="2" borderId="9" xfId="0">
      <alignment vertical="top"/>
    </xf>
    <xf numFmtId="0" fontId="18" fillId="2" borderId="9" xfId="0">
      <alignment vertical="top"/>
    </xf>
    <xf numFmtId="0" fontId="19" fillId="8" borderId="0" xfId="0">
      <alignment horizontal="center" vertical="center"/>
    </xf>
    <xf numFmtId="0" fontId="13" fillId="0" borderId="0" xfId="0">
      <alignment horizontal="center" vertical="top"/>
    </xf>
    <xf numFmtId="0" fontId="20" fillId="0" borderId="0" xfId="0">
      <alignment horizontal="center" vertical="top"/>
    </xf>
    <xf numFmtId="0" fontId="21" fillId="0" borderId="0" xfId="0">
      <alignment horizontal="center" vertical="top"/>
    </xf>
    <xf numFmtId="0" fontId="6" fillId="3" borderId="0" xfId="0">
      <alignment vertical="top"/>
    </xf>
    <xf numFmtId="0" fontId="8" fillId="3" borderId="0" xfId="0">
      <alignment horizontal="center" vertical="center"/>
    </xf>
    <xf numFmtId="0" fontId="22" fillId="8" borderId="0" xfId="0">
      <alignment horizontal="center" vertical="top"/>
    </xf>
    <xf numFmtId="0" fontId="19" fillId="0" borderId="0" xfId="0">
      <alignment vertical="top"/>
    </xf>
    <xf numFmtId="0" fontId="21" fillId="0" borderId="0" xfId="0">
      <alignment vertical="top"/>
    </xf>
    <xf numFmtId="0" fontId="21" fillId="0" borderId="0" xfId="0">
      <alignment horizontal="left" vertical="top" indent="1"/>
    </xf>
    <xf numFmtId="0" fontId="19" fillId="8" borderId="0" xfId="0">
      <alignment horizontal="center" vertical="top"/>
    </xf>
    <xf numFmtId="0" fontId="19" fillId="8" borderId="0" xfId="0">
      <alignment vertical="top"/>
    </xf>
    <xf numFmtId="0" fontId="19" fillId="8" borderId="0" xfId="0">
      <alignment horizontal="right" vertical="top"/>
    </xf>
    <xf numFmtId="0" fontId="6" fillId="0" borderId="0" xfId="0">
      <alignment horizontal="center" vertical="top"/>
    </xf>
    <xf numFmtId="1435" fontId="6" fillId="0" borderId="0" xfId="0">
      <alignment horizontal="right" vertical="top"/>
    </xf>
    <xf numFmtId="1435" fontId="19" fillId="8" borderId="0" xfId="0">
      <alignment horizontal="right" vertical="top"/>
    </xf>
    <xf numFmtId="1435" fontId="19" fillId="0" borderId="0" xfId="0">
      <alignment horizontal="right" vertical="top"/>
    </xf>
    <xf numFmtId="0" fontId="8" fillId="5" borderId="0" xfId="0">
      <alignment horizontal="right" vertical="top"/>
    </xf>
    <xf numFmtId="1435" fontId="8" fillId="5" borderId="0" xfId="0">
      <alignment horizontal="right" vertical="top"/>
    </xf>
    <xf numFmtId="0" fontId="23" fillId="0" borderId="0" xfId="0">
      <alignment horizontal="center" vertical="top"/>
    </xf>
    <xf numFmtId="0" fontId="19" fillId="0" borderId="0" xfId="0">
      <alignment horizontal="center" vertical="top"/>
    </xf>
    <xf numFmtId="0" fontId="24" fillId="0" borderId="0" xfId="0">
      <alignment horizontal="center" vertical="top"/>
    </xf>
    <xf numFmtId="0" fontId="25" fillId="0" borderId="0" xfId="0">
      <alignment horizontal="center" vertical="top"/>
    </xf>
    <xf numFmtId="0" fontId="8" fillId="9" borderId="0" xfId="0">
      <alignment horizontal="center" vertical="top"/>
    </xf>
    <xf numFmtId="0" fontId="10" fillId="0" borderId="0" xfId="0">
      <alignment vertical="top"/>
    </xf>
    <xf numFmtId="10" fontId="6" fillId="10" borderId="0" xfId="0">
      <alignment vertical="top"/>
    </xf>
    <xf numFmtId="0" fontId="26" fillId="9" borderId="0" xfId="0">
      <alignment horizontal="center" vertical="top"/>
    </xf>
    <xf numFmtId="0" fontId="4" fillId="3" borderId="0" xfId="0">
      <alignment vertical="top"/>
    </xf>
    <xf numFmtId="0" fontId="17" fillId="8" borderId="0" xfId="0">
      <alignment vertical="top"/>
    </xf>
    <xf numFmtId="4" fontId="6" fillId="0" borderId="0" xfId="0">
      <alignment vertical="top"/>
    </xf>
    <xf numFmtId="0" fontId="6" fillId="11" borderId="0" xfId="0">
      <alignment vertical="top"/>
    </xf>
    <xf numFmtId="4" fontId="6" fillId="11" borderId="0" xfId="0">
      <alignment vertical="top"/>
    </xf>
    <xf numFmtId="0" fontId="10" fillId="4" borderId="0" xfId="0">
      <alignment vertical="top"/>
    </xf>
    <xf numFmtId="0" fontId="10" fillId="4" borderId="0" xfId="0">
      <alignment horizontal="right" vertical="top"/>
    </xf>
    <xf numFmtId="4" fontId="10" fillId="4" borderId="0" xfId="0">
      <alignment vertical="top"/>
    </xf>
    <xf numFmtId="0" fontId="10" fillId="12" borderId="0" xfId="0">
      <alignment horizontal="right" vertical="top"/>
    </xf>
    <xf numFmtId="4" fontId="10" fillId="12" borderId="0" xfId="0">
      <alignment vertical="top"/>
    </xf>
    <xf numFmtId="0" fontId="10" fillId="12" borderId="0" xfId="0">
      <alignment vertical="top"/>
    </xf>
    <xf numFmtId="0" fontId="10" fillId="0" borderId="0" xfId="0">
      <alignment horizontal="right" vertical="top"/>
    </xf>
    <xf numFmtId="1456" fontId="10" fillId="8" borderId="0" xfId="0">
      <alignment vertical="top"/>
    </xf>
    <xf numFmtId="0" fontId="27" fillId="5" borderId="0" xfId="0">
      <alignment horizontal="right" vertical="top"/>
    </xf>
    <xf numFmtId="1456" fontId="27" fillId="5" borderId="0" xfId="0">
      <alignment vertical="top"/>
    </xf>
    <xf numFmtId="0" fontId="28" fillId="3" borderId="0" xfId="0">
      <alignment horizontal="center" vertical="center"/>
    </xf>
    <xf numFmtId="0" fontId="29" fillId="13" borderId="0" xfId="0">
      <alignment horizontal="center" vertical="center"/>
    </xf>
    <xf numFmtId="0" fontId="30" fillId="3" borderId="0" xfId="0">
      <alignment horizontal="left" vertical="center"/>
    </xf>
    <xf numFmtId="0" fontId="31" fillId="13" borderId="0" xfId="0">
      <alignment horizontal="center" vertical="center"/>
    </xf>
    <xf numFmtId="0" fontId="6" fillId="6" borderId="0" xfId="0">
      <alignment vertical="center"/>
    </xf>
    <xf numFmtId="1435" fontId="6" fillId="6" borderId="0" xfId="0">
      <alignment vertical="center"/>
    </xf>
    <xf numFmtId="0" fontId="6" fillId="2" borderId="0" xfId="0">
      <alignment vertical="center"/>
    </xf>
    <xf numFmtId="1435" fontId="6" fillId="2" borderId="0" xfId="0">
      <alignment vertical="center"/>
    </xf>
    <xf numFmtId="10" fontId="6" fillId="6" borderId="0" xfId="0">
      <alignment vertical="center"/>
    </xf>
    <xf numFmtId="10" fontId="6" fillId="2" borderId="0" xfId="0">
      <alignment vertical="center"/>
    </xf>
    <xf numFmtId="0" fontId="32" fillId="8" borderId="0" xfId="0">
      <alignment vertical="center"/>
    </xf>
    <xf numFmtId="10" fontId="32" fillId="8" borderId="0" xfId="0">
      <alignment horizontal="right" vertical="center"/>
    </xf>
    <xf numFmtId="1456" fontId="6" fillId="6" borderId="0" xfId="0">
      <alignment vertical="center"/>
    </xf>
    <xf numFmtId="1456" fontId="6" fillId="2" borderId="0" xfId="0">
      <alignment vertical="center"/>
    </xf>
    <xf numFmtId="2" fontId="6" fillId="6" borderId="0" xfId="0">
      <alignment vertical="center"/>
    </xf>
    <xf numFmtId="2" fontId="6" fillId="2" borderId="0" xfId="0">
      <alignment vertical="center"/>
    </xf>
    <xf numFmtId="0" fontId="30" fillId="5" borderId="0" xfId="0">
      <alignment horizontal="left" vertical="center"/>
    </xf>
    <xf numFmtId="0" fontId="32" fillId="0" borderId="0" xfId="0">
      <alignment vertical="center"/>
    </xf>
    <xf numFmtId="0" fontId="6" fillId="2" borderId="10" xfId="0">
      <alignment vertical="center"/>
    </xf>
    <xf numFmtId="0" fontId="32" fillId="0" borderId="0" xfId="0">
      <alignment horizontal="right" vertical="center"/>
    </xf>
    <xf numFmtId="1456" fontId="33" fillId="2" borderId="0" xfId="0">
      <alignment vertical="center"/>
    </xf>
    <xf numFmtId="2" fontId="33" fillId="2" borderId="0" xfId="0">
      <alignment vertical="center"/>
    </xf>
    <xf numFmtId="0" fontId="34" fillId="5" borderId="0" xfId="0">
      <alignment horizontal="left" vertical="center"/>
    </xf>
    <xf numFmtId="1456" fontId="35" fillId="5" borderId="0" xfId="0">
      <alignment horizontal="center" vertical="center"/>
    </xf>
    <xf numFmtId="0" fontId="36" fillId="5" borderId="0" xfId="0">
      <alignment vertical="center"/>
    </xf>
    <xf numFmtId="1435" fontId="37" fillId="8" borderId="0" xfId="0">
      <alignment horizontal="center" vertical="center"/>
    </xf>
    <xf numFmtId="0" fontId="31" fillId="13" borderId="0" xfId="0">
      <alignment horizontal="left" vertical="center"/>
    </xf>
    <xf numFmtId="0" fontId="38" fillId="0" borderId="0" xfId="0">
      <alignment vertical="center"/>
    </xf>
    <xf numFmtId="0" fontId="39" fillId="0" borderId="0" xfId="0">
      <alignment vertical="center"/>
    </xf>
    <xf numFmtId="49" fontId="27" fillId="3" borderId="0" xfId="0">
      <alignment horizontal="center" vertical="top"/>
    </xf>
    <xf numFmtId="49" fontId="40" fillId="14" borderId="0" xfId="0">
      <alignment horizontal="center" vertical="top"/>
    </xf>
    <xf numFmtId="49" fontId="26" fillId="3" borderId="0" xfId="0">
      <alignment vertical="top"/>
    </xf>
    <xf numFmtId="49" fontId="10" fillId="8" borderId="0" xfId="0">
      <alignment vertical="top"/>
    </xf>
    <xf numFmtId="49" fontId="6" fillId="0" borderId="0" xfId="0">
      <alignment vertical="top"/>
    </xf>
    <xf numFmtId="1456" fontId="6" fillId="0" borderId="0" xfId="0">
      <alignment vertical="top"/>
    </xf>
    <xf numFmtId="10" fontId="6" fillId="0" borderId="0" xfId="0">
      <alignment vertical="top"/>
    </xf>
    <xf numFmtId="10" fontId="10" fillId="8" borderId="0" xfId="0">
      <alignment vertical="top"/>
    </xf>
    <xf numFmtId="0" fontId="10" fillId="8" borderId="0" xfId="0">
      <alignment vertical="top"/>
    </xf>
    <xf numFmtId="49" fontId="19" fillId="0" borderId="0" xfId="0">
      <alignment vertical="top"/>
    </xf>
    <xf numFmtId="1456" fontId="19" fillId="0" borderId="0" xfId="0">
      <alignment vertical="top"/>
    </xf>
    <xf numFmtId="49" fontId="6" fillId="10" borderId="0" xfId="0">
      <alignment vertical="top"/>
    </xf>
    <xf numFmtId="49" fontId="4" fillId="5" borderId="0" xfId="0">
      <alignment vertical="top"/>
    </xf>
    <xf numFmtId="49" fontId="10" fillId="0" borderId="0" xfId="0">
      <alignment vertical="top"/>
    </xf>
    <xf numFmtId="1456" fontId="10" fillId="0" borderId="0" xfId="0">
      <alignment vertical="top"/>
    </xf>
    <xf numFmtId="49" fontId="8" fillId="5" borderId="0" xfId="0">
      <alignment vertical="top"/>
    </xf>
    <xf numFmtId="1456" fontId="8" fillId="5" borderId="0" xfId="0">
      <alignment vertical="top"/>
    </xf>
    <xf numFmtId="49" fontId="41" fillId="15" borderId="0" xfId="0">
      <alignment vertical="top"/>
    </xf>
    <xf numFmtId="0" fontId="42" fillId="16" borderId="0" xfId="0">
      <alignment horizontal="center" vertical="center"/>
    </xf>
    <xf numFmtId="0" fontId="43" fillId="0" borderId="0" xfId="0">
      <alignment horizontal="center" vertical="top"/>
    </xf>
    <xf numFmtId="0" fontId="42" fillId="0" borderId="0" xfId="0">
      <alignment vertical="center"/>
    </xf>
    <xf numFmtId="0" fontId="44" fillId="0" borderId="0" xfId="0">
      <alignment vertical="top"/>
    </xf>
    <xf numFmtId="0" fontId="6" fillId="0" borderId="11" xfId="0">
      <alignment vertical="top"/>
    </xf>
    <xf numFmtId="0" fontId="45" fillId="3" borderId="0" xfId="0">
      <alignment horizontal="center" vertical="center"/>
    </xf>
    <xf numFmtId="0" fontId="43" fillId="16" borderId="0" xfId="0">
      <alignment horizontal="center" vertical="center"/>
    </xf>
    <xf numFmtId="0" fontId="46" fillId="17" borderId="0" xfId="0">
      <alignment vertical="center"/>
    </xf>
    <xf numFmtId="0" fontId="47" fillId="0" borderId="0" xfId="0">
      <alignment vertical="top"/>
    </xf>
    <xf numFmtId="0" fontId="6" fillId="0" borderId="12" xfId="0">
      <alignment vertical="top"/>
    </xf>
    <xf numFmtId="0" fontId="48" fillId="0" borderId="0" xfId="0">
      <alignment vertical="top"/>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styles" Target="styles.xml"/><Relationship Id="rId9" Type="http://schemas.openxmlformats.org/officeDocument/2006/relationships/theme" Target="theme/theme1.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740C8-B28C-9EA8-DDD8-800619510F6E}" mc:Ignorable="x14ac xr xr2 xr3">
  <dimension ref="A1:GR1000"/>
  <sheetViews>
    <sheetView topLeftCell="A1" workbookViewId="0" tabSelected="1">
      <pane ySplit="6" topLeftCell="A7" activePane="bottomLeft" state="frozen"/>
      <selection pane="bottomLeft" activeCell="E11" sqref="E11"/>
    </sheetView>
  </sheetViews>
  <sheetFormatPr defaultRowHeight="15" defaultColWidth="8.8515625" customHeight="1"/>
  <cols>
    <col min="1" max="1" width="17.140625" customWidth="1"/>
    <col min="2" max="2" width="22.8515625" customWidth="1"/>
    <col min="3" max="4" width="17.140625" customWidth="1"/>
    <col min="5" max="5" width="22.8515625" customWidth="1"/>
    <col min="6" max="6" width="5.7109375" customWidth="1"/>
    <col min="7" max="7" width="17.140625" customWidth="1"/>
    <col min="8" max="8" width="22.8515625" customWidth="1"/>
    <col min="9" max="10" width="17.140625" customWidth="1"/>
    <col min="11" max="11" width="22.8515625" customWidth="1"/>
  </cols>
  <sheetData>
    <row r="1" ht="7.5" customHeight="1"/>
    <row r="2" ht="7.5" customHeight="1"/>
    <row r="3" ht="31.5" customHeight="1">
      <c r="A3" s="1" t="s">
        <v>0</v>
      </c>
      <c r="D3" s="2" t="s">
        <v>1</v>
      </c>
    </row>
    <row r="4" ht="19.5" customHeight="1">
      <c r="D4" s="3" t="s">
        <v>2</v>
      </c>
    </row>
    <row r="5" ht="15" customHeight="1"/>
    <row r="6" ht="11.25" customHeight="1"/>
    <row r="7" ht="17.25" customHeight="1">
      <c r="A7" s="4" t="s">
        <v>3</v>
      </c>
      <c r="G7" s="4" t="s">
        <v>4</v>
      </c>
    </row>
    <row r="8" ht="17.25" customHeight="1">
      <c r="A8" s="5" t="s">
        <v>5</v>
      </c>
      <c r="B8" s="6" t="s">
        <v>6</v>
      </c>
      <c r="G8" s="7" t="s">
        <v>7</v>
      </c>
    </row>
    <row r="9" ht="21.75" customHeight="1">
      <c r="A9" s="5" t="s">
        <v>8</v>
      </c>
      <c r="B9" s="6" t="s">
        <v>9</v>
      </c>
      <c r="H9" s="8" t="s">
        <v>10</v>
      </c>
    </row>
    <row r="10" ht="15.75" customHeight="1">
      <c r="A10" s="5" t="s">
        <v>11</v>
      </c>
      <c r="B10" s="6" t="s">
        <v>12</v>
      </c>
      <c r="D10" s="5" t="s">
        <v>13</v>
      </c>
      <c r="E10" s="6" t="s">
        <v>14</v>
      </c>
      <c r="G10" s="9" t="s">
        <v>15</v>
      </c>
    </row>
    <row r="11" ht="15.75" customHeight="1">
      <c r="A11" s="5" t="s">
        <v>16</v>
      </c>
      <c r="B11" s="6" t="s">
        <v>17</v>
      </c>
    </row>
    <row r="12" ht="15.75" customHeight="1">
      <c r="A12" s="5" t="s">
        <v>18</v>
      </c>
      <c r="B12" s="6" t="s">
        <v>19</v>
      </c>
      <c r="D12" s="5" t="s">
        <v>20</v>
      </c>
      <c r="E12" s="6" t="s">
        <v>21</v>
      </c>
    </row>
    <row r="13" ht="17.25" customHeight="1">
      <c r="A13" s="4" t="s">
        <v>22</v>
      </c>
      <c r="G13" s="4" t="s">
        <v>23</v>
      </c>
    </row>
    <row r="14" ht="15.75" customHeight="1">
      <c r="A14" s="5" t="s">
        <v>24</v>
      </c>
      <c r="B14" s="10" t="s">
        <v>25</v>
      </c>
      <c r="G14" s="5" t="s">
        <v>26</v>
      </c>
      <c r="H14" s="6" t="s">
        <v>27</v>
      </c>
    </row>
    <row r="15" ht="15.75" customHeight="1">
      <c r="A15" s="5" t="s">
        <v>28</v>
      </c>
      <c r="B15" s="11" t="s">
        <v>29</v>
      </c>
      <c r="C15" s="5" t="s">
        <v>30</v>
      </c>
      <c r="D15" s="11">
        <f>B15+IF(H9="Residential",30,60)</f>
        <v>46149</v>
      </c>
      <c r="G15" s="5" t="s">
        <v>8</v>
      </c>
      <c r="H15" s="6" t="s">
        <v>31</v>
      </c>
    </row>
    <row r="16" ht="15.75" customHeight="1">
      <c r="A16" s="5" t="s">
        <v>32</v>
      </c>
      <c r="B16" s="6"/>
      <c r="G16" s="5" t="s">
        <v>11</v>
      </c>
      <c r="H16" s="6" t="s">
        <v>33</v>
      </c>
      <c r="J16" s="5" t="s">
        <v>13</v>
      </c>
      <c r="K16" s="6" t="s">
        <v>34</v>
      </c>
    </row>
    <row r="17" ht="15.75" customHeight="1">
      <c r="G17" s="5" t="s">
        <v>35</v>
      </c>
      <c r="H17" s="6"/>
    </row>
    <row r="18" ht="15.75" customHeight="1">
      <c r="G18" s="5" t="s">
        <v>36</v>
      </c>
      <c r="H18" s="6"/>
      <c r="J18" s="5" t="s">
        <v>37</v>
      </c>
      <c r="K18" s="6"/>
    </row>
    <row r="19" ht="11.25" customHeight="1"/>
    <row r="20" ht="17.25" customHeight="1">
      <c r="A20" s="4" t="s">
        <v>38</v>
      </c>
    </row>
    <row r="22" ht="13.5" customHeight="1">
      <c r="A22" s="12" t="s">
        <v>39</v>
      </c>
      <c r="C22" s="12" t="s">
        <v>40</v>
      </c>
      <c r="E22" s="12" t="s">
        <v>41</v>
      </c>
      <c r="G22" s="13" t="s">
        <v>42</v>
      </c>
      <c r="I22" s="12" t="s">
        <v>43</v>
      </c>
    </row>
    <row r="23" ht="27" customHeight="1">
      <c r="A23" s="14">
        <f>'Summary &amp; Financials'!B15</f>
        <v>632960</v>
      </c>
      <c r="C23" s="14">
        <f>'Summary &amp; Financials'!C15</f>
        <v>254413.48</v>
      </c>
      <c r="E23" s="14">
        <f>'Summary &amp; Financials'!B41</f>
        <v>233202.61944</v>
      </c>
      <c r="G23" s="15">
        <f>'Summary &amp; Financials'!B50</f>
        <v>1528772.72744</v>
      </c>
      <c r="I23" s="16">
        <f>'Summary &amp; Financials'!B61</f>
        <v>0.382029216610892</v>
      </c>
    </row>
    <row r="24" ht="13.5" customHeight="1">
      <c r="A24" s="17" t="s">
        <v>44</v>
      </c>
      <c r="C24" s="17" t="s">
        <v>45</v>
      </c>
      <c r="E24" s="17" t="s">
        <v>46</v>
      </c>
      <c r="G24" s="18" t="s">
        <v>47</v>
      </c>
      <c r="I24" s="17" t="s">
        <v>48</v>
      </c>
    </row>
    <row r="26" ht="11.25" customHeight="1"/>
    <row r="27" ht="17.25" customHeight="1">
      <c r="A27" s="4" t="s">
        <v>49</v>
      </c>
    </row>
    <row r="28" ht="15.75" customHeight="1">
      <c r="A28" s="5" t="s">
        <v>50</v>
      </c>
      <c r="B28" s="19" t="s">
        <v>51</v>
      </c>
      <c r="D28" s="5" t="s">
        <v>52</v>
      </c>
      <c r="E28" s="11" t="s">
        <v>29</v>
      </c>
    </row>
    <row r="30" ht="11.25" customHeight="1"/>
    <row r="31" ht="17.25" customHeight="1">
      <c r="A31" s="4" t="s">
        <v>53</v>
      </c>
    </row>
    <row r="32" ht="15.75" customHeight="1">
      <c r="A32" s="20" t="s">
        <v>54</v>
      </c>
      <c r="D32" s="21" t="s">
        <v>55</v>
      </c>
    </row>
    <row r="33" ht="15.75" customHeight="1">
      <c r="A33" s="20" t="s">
        <v>56</v>
      </c>
      <c r="D33" s="21" t="s">
        <v>57</v>
      </c>
    </row>
    <row r="34" ht="15.75" customHeight="1">
      <c r="A34" s="20" t="s">
        <v>58</v>
      </c>
      <c r="D34" s="21" t="s">
        <v>59</v>
      </c>
    </row>
    <row r="35" ht="15.75" customHeight="1">
      <c r="A35" s="20" t="s">
        <v>60</v>
      </c>
      <c r="D35" s="21" t="s">
        <v>61</v>
      </c>
    </row>
    <row r="36" ht="15.75" customHeight="1">
      <c r="A36" s="20" t="s">
        <v>62</v>
      </c>
      <c r="D36" s="21" t="s">
        <v>63</v>
      </c>
    </row>
    <row r="37" ht="15.75" customHeight="1">
      <c r="A37" s="20" t="s">
        <v>64</v>
      </c>
      <c r="D37" s="21" t="s">
        <v>65</v>
      </c>
    </row>
  </sheetData>
  <mergeCells>
    <mergeCell ref="A3:C5"/>
    <mergeCell ref="D3:K3"/>
    <mergeCell ref="D4:K4"/>
    <mergeCell ref="A7:E7"/>
    <mergeCell ref="B8:E8"/>
    <mergeCell ref="B9:E9"/>
    <mergeCell ref="B10:C10"/>
    <mergeCell ref="B11:C11"/>
    <mergeCell ref="B12:C12"/>
    <mergeCell ref="G7:K7"/>
    <mergeCell ref="H9:J9"/>
    <mergeCell ref="G10:K10"/>
    <mergeCell ref="A13:E13"/>
    <mergeCell ref="B14:C14"/>
    <mergeCell ref="D15:E15"/>
    <mergeCell ref="B16:C16"/>
    <mergeCell ref="G13:K13"/>
    <mergeCell ref="H14:K14"/>
    <mergeCell ref="H15:K15"/>
    <mergeCell ref="H16:I16"/>
    <mergeCell ref="H17:K17"/>
    <mergeCell ref="H18:I18"/>
    <mergeCell ref="A20:K20"/>
    <mergeCell ref="A22:B22"/>
    <mergeCell ref="A23:B23"/>
    <mergeCell ref="A24:B24"/>
    <mergeCell ref="C22:D22"/>
    <mergeCell ref="C23:D23"/>
    <mergeCell ref="C24:D24"/>
    <mergeCell ref="E22:F22"/>
    <mergeCell ref="E23:F23"/>
    <mergeCell ref="E24:F24"/>
    <mergeCell ref="G22:H22"/>
    <mergeCell ref="G23:H23"/>
    <mergeCell ref="G24:H24"/>
    <mergeCell ref="I22:K22"/>
    <mergeCell ref="I23:K23"/>
    <mergeCell ref="I24:K24"/>
    <mergeCell ref="A27:E27"/>
    <mergeCell ref="B28:C28"/>
    <mergeCell ref="A31:K31"/>
    <mergeCell ref="A32:C32"/>
    <mergeCell ref="D32:K32"/>
    <mergeCell ref="A33:C33"/>
    <mergeCell ref="D33:K33"/>
    <mergeCell ref="A34:C34"/>
    <mergeCell ref="D34:K34"/>
    <mergeCell ref="A35:C35"/>
    <mergeCell ref="D35:K35"/>
    <mergeCell ref="A36:C36"/>
    <mergeCell ref="D36:K36"/>
    <mergeCell ref="A37:C37"/>
    <mergeCell ref="D37:K37"/>
  </mergeCells>
  <printOptions/>
  <pageMargins left="0.7" right="0.7" top="0.75" bottom="0.75" header="0.3" footer="0.3"/>
  <pageSetup paperSize="1" orientation="portrait"/>
  <headerFooter>
    <oddHeader>&amp;L&amp;C&amp;R</oddHeader>
    <oddFooter>&amp;L&amp;C&amp;R</oddFooter>
  </headerFooter>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74FFA-92BF-5BD8-C158-95AA84E906C8}" mc:Ignorable="x14ac xr xr2 xr3">
  <dimension ref="A1:GR1000"/>
  <sheetViews>
    <sheetView topLeftCell="A1" workbookViewId="0">
      <selection activeCell="A1" sqref="A1:B3"/>
    </sheetView>
  </sheetViews>
  <sheetFormatPr defaultRowHeight="15" defaultColWidth="8.8515625" customHeight="1"/>
  <cols>
    <col min="1" max="1" width="5.7109375" customWidth="1"/>
    <col min="2" max="2" width="25.7109375" customWidth="1"/>
    <col min="3" max="6" width="18.57421875" customWidth="1"/>
    <col min="7" max="7" width="5.7109375" customWidth="1"/>
  </cols>
  <sheetData>
    <row r="1" ht="24" customHeight="1">
      <c r="A1" s="22" t="s">
        <v>66</v>
      </c>
      <c r="C1" s="23" t="str">
        <f>Dashboard!B8</f>
        <v>ABC Plumbing Solutions Pvt. Ltd.</v>
      </c>
    </row>
    <row r="2" ht="15" customHeight="1">
      <c r="C2" s="24" t="s">
        <v>67</v>
      </c>
    </row>
    <row r="3" ht="15" customHeight="1">
      <c r="C3" s="25" t="str">
        <f>Dashboard!B9</f>
        <v>123, Industrial Area, Phase-II, New Delhi - 110020</v>
      </c>
    </row>
    <row r="4" ht="15" customHeight="1">
      <c r="B4" t="s">
        <v>11</v>
      </c>
      <c r="C4" t="str">
        <f>Dashboard!B10</f>
        <v>+91 98765 43210</v>
      </c>
      <c r="D4" t="s">
        <v>13</v>
      </c>
      <c r="E4" t="str">
        <f>Dashboard!B11</f>
        <v>www.abcplumbing.in</v>
      </c>
    </row>
    <row r="5" ht="15" customHeight="1">
      <c r="B5" t="s">
        <v>18</v>
      </c>
      <c r="C5" t="str">
        <f>Dashboard!B12</f>
        <v>07AABCU9603R1ZM</v>
      </c>
      <c r="D5" t="s">
        <v>68</v>
      </c>
      <c r="E5">
        <f>Dashboard!B13</f>
        <v>0</v>
      </c>
    </row>
    <row r="6" ht="3.75" customHeight="1">
      <c r="A6" s="26"/>
    </row>
    <row r="7" ht="21.75" customHeight="1">
      <c r="A7" s="27" t="s">
        <v>69</v>
      </c>
    </row>
    <row r="9" ht="15" customHeight="1">
      <c r="A9" s="28" t="s">
        <v>70</v>
      </c>
      <c r="D9" s="28" t="s">
        <v>71</v>
      </c>
    </row>
    <row r="10" ht="15" customHeight="1">
      <c r="A10" s="29" t="s">
        <v>24</v>
      </c>
      <c r="B10" t="str">
        <f>Dashboard!B14</f>
        <v>EST-2026-0001</v>
      </c>
      <c r="D10" s="29" t="s">
        <v>26</v>
      </c>
      <c r="E10" t="str">
        <f>Dashboard!H14</f>
        <v>Sharma Builders &amp; Developers</v>
      </c>
    </row>
    <row r="11" ht="15" customHeight="1">
      <c r="A11" s="29" t="s">
        <v>28</v>
      </c>
      <c r="B11" t="str">
        <f>Dashboard!B15</f>
        <v>2026-04-07</v>
      </c>
      <c r="D11" s="29" t="s">
        <v>8</v>
      </c>
      <c r="E11" t="str">
        <f>Dashboard!H15</f>
        <v>Plot 45, Sector 18, Noida, UP - 201301</v>
      </c>
    </row>
    <row r="12" ht="15" customHeight="1">
      <c r="A12" s="29" t="s">
        <v>30</v>
      </c>
      <c r="B12">
        <f>Dashboard!D15</f>
        <v>46149</v>
      </c>
      <c r="D12" s="29" t="s">
        <v>11</v>
      </c>
      <c r="E12" t="str">
        <f>Dashboard!H16</f>
        <v>+91 98111 22333</v>
      </c>
    </row>
    <row r="13" ht="15" customHeight="1">
      <c r="A13" s="29" t="s">
        <v>72</v>
      </c>
      <c r="B13" t="str">
        <f>Dashboard!H9</f>
        <v>Residential</v>
      </c>
      <c r="D13" s="29" t="s">
        <v>13</v>
      </c>
      <c r="E13" t="str">
        <f>Dashboard!K16</f>
        <v>projects@sharmabuilders.in</v>
      </c>
    </row>
    <row r="14" ht="15" customHeight="1">
      <c r="A14" s="29" t="s">
        <v>32</v>
      </c>
      <c r="B14" t="s">
        <v>73</v>
      </c>
      <c r="D14" s="29" t="s">
        <v>74</v>
      </c>
      <c r="E14" t="s">
        <v>75</v>
      </c>
    </row>
    <row r="17" ht="15" customHeight="1">
      <c r="A17" s="4" t="s">
        <v>76</v>
      </c>
    </row>
    <row r="18" ht="15" customHeight="1">
      <c r="A18" s="29" t="s">
        <v>77</v>
      </c>
    </row>
    <row r="19" ht="30" customHeight="1">
      <c r="A19" s="30" t="s">
        <v>78</v>
      </c>
    </row>
    <row r="21" ht="15" customHeight="1">
      <c r="A21" s="29" t="s">
        <v>79</v>
      </c>
    </row>
    <row r="22" ht="15" customHeight="1">
      <c r="A22" s="31" t="s">
        <v>80</v>
      </c>
    </row>
    <row r="23" ht="15" customHeight="1">
      <c r="A23" s="31" t="s">
        <v>81</v>
      </c>
    </row>
    <row r="24" ht="15" customHeight="1">
      <c r="A24" s="31" t="s">
        <v>82</v>
      </c>
    </row>
    <row r="25" ht="15" customHeight="1">
      <c r="A25" s="31" t="s">
        <v>83</v>
      </c>
    </row>
    <row r="27" ht="15" customHeight="1">
      <c r="A27" s="4" t="s">
        <v>84</v>
      </c>
    </row>
    <row r="28" ht="15" customHeight="1">
      <c r="A28" s="32" t="s">
        <v>85</v>
      </c>
      <c r="B28" s="33" t="s">
        <v>86</v>
      </c>
      <c r="C28" s="33" t="s">
        <v>87</v>
      </c>
      <c r="E28" s="34" t="s">
        <v>88</v>
      </c>
    </row>
    <row r="29" ht="15" customHeight="1">
      <c r="A29" s="35">
        <v>1</v>
      </c>
      <c r="B29" t="s">
        <v>89</v>
      </c>
      <c r="C29" t="s">
        <v>90</v>
      </c>
      <c r="E29" s="36">
        <f>'Summary &amp; Financials'!E6</f>
        <v>91645.7</v>
      </c>
    </row>
    <row r="30" ht="15" customHeight="1">
      <c r="A30" s="35">
        <v>2</v>
      </c>
      <c r="B30" t="s">
        <v>91</v>
      </c>
      <c r="C30" t="s">
        <v>92</v>
      </c>
      <c r="E30" s="36">
        <f>'Summary &amp; Financials'!E7</f>
        <v>52143.495</v>
      </c>
    </row>
    <row r="31" ht="15" customHeight="1">
      <c r="A31" s="35">
        <v>3</v>
      </c>
      <c r="B31" t="s">
        <v>93</v>
      </c>
      <c r="C31" t="s">
        <v>94</v>
      </c>
      <c r="E31" s="36">
        <f>'Summary &amp; Financials'!E8</f>
        <v>432269.625</v>
      </c>
    </row>
    <row r="32" ht="15" customHeight="1">
      <c r="A32" s="35">
        <v>4</v>
      </c>
      <c r="B32" t="s">
        <v>95</v>
      </c>
      <c r="C32" t="s">
        <v>96</v>
      </c>
      <c r="E32" s="36">
        <f>'Summary &amp; Financials'!E9</f>
        <v>65344.5</v>
      </c>
    </row>
    <row r="33" ht="15" customHeight="1">
      <c r="A33" s="35">
        <v>5</v>
      </c>
      <c r="B33" t="s">
        <v>97</v>
      </c>
      <c r="C33" t="s">
        <v>98</v>
      </c>
      <c r="E33" s="36">
        <f>'Summary &amp; Financials'!E10</f>
        <v>188606.76</v>
      </c>
    </row>
    <row r="34" ht="15" customHeight="1">
      <c r="A34" s="35">
        <v>6</v>
      </c>
      <c r="B34" t="s">
        <v>99</v>
      </c>
      <c r="C34" t="s">
        <v>100</v>
      </c>
      <c r="E34" s="36">
        <f>'Summary &amp; Financials'!E11</f>
        <v>34875.6</v>
      </c>
    </row>
    <row r="35" ht="15" customHeight="1">
      <c r="A35" s="35">
        <v>7</v>
      </c>
      <c r="B35" t="s">
        <v>101</v>
      </c>
      <c r="C35" t="s">
        <v>102</v>
      </c>
      <c r="E35" s="36">
        <f>'Summary &amp; Financials'!E12</f>
        <v>20100</v>
      </c>
    </row>
    <row r="36" ht="15" customHeight="1">
      <c r="A36" s="35">
        <v>8</v>
      </c>
      <c r="B36" t="s">
        <v>103</v>
      </c>
      <c r="C36" t="s">
        <v>104</v>
      </c>
      <c r="E36" s="36">
        <f>'Summary &amp; Financials'!E13</f>
        <v>59751.2</v>
      </c>
    </row>
    <row r="38" ht="15" customHeight="1">
      <c r="B38" s="33" t="s">
        <v>105</v>
      </c>
      <c r="E38" s="37">
        <f>'Summary &amp; Financials'!E15</f>
        <v>944736.88</v>
      </c>
    </row>
    <row r="40" ht="15" customHeight="1">
      <c r="A40" s="4" t="s">
        <v>106</v>
      </c>
    </row>
    <row r="41" ht="15" customHeight="1">
      <c r="B41" t="s">
        <v>107</v>
      </c>
      <c r="E41" s="36">
        <f>'Summary &amp; Financials'!E15</f>
        <v>944736.88</v>
      </c>
    </row>
    <row r="42" ht="15" customHeight="1">
      <c r="B42" t="s">
        <v>108</v>
      </c>
      <c r="E42" s="36">
        <f>'Summary &amp; Financials'!D25</f>
        <v>350833.228</v>
      </c>
    </row>
    <row r="43" ht="15" customHeight="1">
      <c r="B43" s="29" t="s">
        <v>109</v>
      </c>
      <c r="E43" s="38">
        <f>'Summary &amp; Financials'!D26</f>
        <v>1295570.108</v>
      </c>
    </row>
    <row r="45" ht="15" customHeight="1">
      <c r="B45" s="29" t="s">
        <v>110</v>
      </c>
    </row>
    <row r="46" ht="15" customHeight="1">
      <c r="B46" t="s">
        <v>111</v>
      </c>
      <c r="E46" s="36">
        <f>'Summary &amp; Financials'!B38</f>
        <v>116601.30972</v>
      </c>
    </row>
    <row r="47" ht="15" customHeight="1">
      <c r="B47" t="s">
        <v>112</v>
      </c>
      <c r="E47" s="36">
        <f>'Summary &amp; Financials'!B39</f>
        <v>116601.30972</v>
      </c>
    </row>
    <row r="48" ht="15" customHeight="1">
      <c r="B48" s="29" t="s">
        <v>113</v>
      </c>
      <c r="E48" s="38">
        <f>'Summary &amp; Financials'!B41</f>
        <v>233202.61944</v>
      </c>
    </row>
    <row r="50" ht="15" customHeight="1">
      <c r="B50" s="39" t="s">
        <v>42</v>
      </c>
      <c r="E50" s="40">
        <f>'Summary &amp; Financials'!B50</f>
        <v>1528772.72744</v>
      </c>
    </row>
    <row r="51" ht="15" customHeight="1">
      <c r="A51" s="41" t="s">
        <v>114</v>
      </c>
    </row>
    <row r="53" ht="15" customHeight="1">
      <c r="A53" s="4" t="s">
        <v>115</v>
      </c>
      <c r="D53" s="4" t="s">
        <v>116</v>
      </c>
    </row>
    <row r="54" ht="15" customHeight="1">
      <c r="A54" s="30" t="s">
        <v>117</v>
      </c>
      <c r="D54" s="30" t="s">
        <v>118</v>
      </c>
    </row>
    <row r="55" ht="15" customHeight="1">
      <c r="A55" s="30" t="s">
        <v>119</v>
      </c>
      <c r="D55" s="30" t="s">
        <v>120</v>
      </c>
    </row>
    <row r="56" ht="15" customHeight="1">
      <c r="A56" s="30" t="s">
        <v>121</v>
      </c>
      <c r="D56" s="30" t="s">
        <v>122</v>
      </c>
    </row>
    <row r="57" ht="15" customHeight="1">
      <c r="A57" s="30" t="s">
        <v>123</v>
      </c>
      <c r="D57" s="30" t="s">
        <v>124</v>
      </c>
    </row>
    <row r="58" ht="15" customHeight="1">
      <c r="A58" s="30" t="s">
        <v>125</v>
      </c>
      <c r="D58" s="30" t="s">
        <v>126</v>
      </c>
    </row>
    <row r="59" ht="15" customHeight="1">
      <c r="D59" s="30" t="s">
        <v>127</v>
      </c>
    </row>
    <row r="61" ht="15" customHeight="1">
      <c r="A61" s="4" t="s">
        <v>128</v>
      </c>
    </row>
    <row r="62" ht="15" customHeight="1">
      <c r="B62" s="33" t="s">
        <v>129</v>
      </c>
      <c r="C62" s="33" t="s">
        <v>130</v>
      </c>
      <c r="D62" s="33" t="s">
        <v>131</v>
      </c>
    </row>
    <row r="63" ht="15" customHeight="1">
      <c r="B63" t="s">
        <v>132</v>
      </c>
      <c r="C63" t="s">
        <v>133</v>
      </c>
      <c r="D63" t="s">
        <v>134</v>
      </c>
    </row>
    <row r="64" ht="15" customHeight="1">
      <c r="B64" t="s">
        <v>135</v>
      </c>
      <c r="C64" t="s">
        <v>136</v>
      </c>
      <c r="D64" t="s">
        <v>137</v>
      </c>
    </row>
    <row r="65" ht="15" customHeight="1">
      <c r="B65" t="s">
        <v>138</v>
      </c>
      <c r="C65" t="s">
        <v>133</v>
      </c>
      <c r="D65" t="s">
        <v>139</v>
      </c>
    </row>
    <row r="66" ht="15" customHeight="1">
      <c r="B66" t="s">
        <v>140</v>
      </c>
      <c r="C66" t="s">
        <v>141</v>
      </c>
      <c r="D66" t="s">
        <v>142</v>
      </c>
    </row>
    <row r="67" ht="15" customHeight="1">
      <c r="B67" s="33" t="s">
        <v>143</v>
      </c>
      <c r="C67" s="33" t="s">
        <v>144</v>
      </c>
      <c r="D67" s="33" t="s">
        <v>145</v>
      </c>
    </row>
    <row r="69" ht="15" customHeight="1">
      <c r="A69" s="4" t="s">
        <v>146</v>
      </c>
    </row>
    <row r="70" ht="15" customHeight="1">
      <c r="B70" s="33" t="s">
        <v>147</v>
      </c>
      <c r="C70" s="32" t="s">
        <v>148</v>
      </c>
      <c r="D70" s="34" t="s">
        <v>88</v>
      </c>
    </row>
    <row r="71" ht="15" customHeight="1">
      <c r="B71" t="s">
        <v>149</v>
      </c>
      <c r="C71" s="35" t="s">
        <v>150</v>
      </c>
      <c r="D71" s="36">
        <f>'Summary &amp; Financials'!C72</f>
        <v>458631.818232</v>
      </c>
    </row>
    <row r="72" ht="15" customHeight="1">
      <c r="B72" t="s">
        <v>151</v>
      </c>
      <c r="C72" s="35" t="s">
        <v>150</v>
      </c>
      <c r="D72" s="36">
        <f>'Summary &amp; Financials'!C73</f>
        <v>458631.818232</v>
      </c>
    </row>
    <row r="73" ht="15" customHeight="1">
      <c r="B73" t="s">
        <v>138</v>
      </c>
      <c r="C73" s="35" t="s">
        <v>152</v>
      </c>
      <c r="D73" s="36">
        <f>'Summary &amp; Financials'!C74</f>
        <v>382193.18186</v>
      </c>
    </row>
    <row r="74" ht="15" customHeight="1">
      <c r="B74" t="s">
        <v>153</v>
      </c>
      <c r="C74" s="35" t="s">
        <v>154</v>
      </c>
      <c r="D74" s="36">
        <f>'Summary &amp; Financials'!C75</f>
        <v>229315.909116</v>
      </c>
    </row>
    <row r="75" ht="15" customHeight="1">
      <c r="B75" s="33" t="s">
        <v>155</v>
      </c>
      <c r="C75" s="32" t="s">
        <v>156</v>
      </c>
      <c r="D75" s="37">
        <f>'Summary &amp; Financials'!C77</f>
        <v>1528772.72744</v>
      </c>
    </row>
    <row r="77" ht="15" customHeight="1">
      <c r="A77" s="4" t="s">
        <v>157</v>
      </c>
    </row>
    <row r="78" ht="15" customHeight="1">
      <c r="A78" s="30" t="s">
        <v>158</v>
      </c>
    </row>
    <row r="79" ht="15" customHeight="1">
      <c r="A79" s="30" t="s">
        <v>159</v>
      </c>
    </row>
    <row r="80" ht="15" customHeight="1">
      <c r="A80" s="30" t="s">
        <v>160</v>
      </c>
    </row>
    <row r="82" ht="15" customHeight="1">
      <c r="A82" s="4" t="s">
        <v>161</v>
      </c>
    </row>
    <row r="84" ht="15" customHeight="1">
      <c r="A84" s="42" t="s">
        <v>162</v>
      </c>
      <c r="D84" s="42" t="s">
        <v>163</v>
      </c>
    </row>
    <row r="85" ht="15" customHeight="1">
      <c r="A85" s="35" t="str">
        <f>Dashboard!B8</f>
        <v>ABC Plumbing Solutions Pvt. Ltd.</v>
      </c>
      <c r="D85" s="35" t="str">
        <f>Dashboard!H14</f>
        <v>Sharma Builders &amp; Developers</v>
      </c>
    </row>
    <row r="87" ht="15" customHeight="1">
      <c r="A87" s="35" t="s">
        <v>164</v>
      </c>
      <c r="D87" s="35" t="s">
        <v>164</v>
      </c>
    </row>
    <row r="88" ht="15" customHeight="1">
      <c r="A88" s="35" t="s">
        <v>165</v>
      </c>
      <c r="D88" s="35" t="s">
        <v>165</v>
      </c>
    </row>
    <row r="89" ht="15" customHeight="1">
      <c r="A89" s="35" t="s">
        <v>166</v>
      </c>
      <c r="D89" s="35" t="s">
        <v>166</v>
      </c>
    </row>
    <row r="91" ht="15" customHeight="1">
      <c r="A91" s="43" t="s">
        <v>167</v>
      </c>
    </row>
    <row r="93" ht="15" customHeight="1">
      <c r="A93" s="44" t="s">
        <v>168</v>
      </c>
    </row>
  </sheetData>
  <mergeCells>
    <mergeCell ref="A1:B3"/>
    <mergeCell ref="C1:F1"/>
    <mergeCell ref="C2:F2"/>
    <mergeCell ref="C3:F3"/>
    <mergeCell ref="A6:F6"/>
    <mergeCell ref="A7:F7"/>
    <mergeCell ref="A9:C9"/>
    <mergeCell ref="D9:F9"/>
    <mergeCell ref="B10:C10"/>
    <mergeCell ref="B11:C11"/>
    <mergeCell ref="B12:C12"/>
    <mergeCell ref="B13:C13"/>
    <mergeCell ref="B14:C14"/>
    <mergeCell ref="E10:F10"/>
    <mergeCell ref="E11:F11"/>
    <mergeCell ref="E12:F12"/>
    <mergeCell ref="E13:F13"/>
    <mergeCell ref="E14:F14"/>
    <mergeCell ref="A17:F17"/>
    <mergeCell ref="A19:F20"/>
    <mergeCell ref="A22:F22"/>
    <mergeCell ref="A23:F23"/>
    <mergeCell ref="A24:F24"/>
    <mergeCell ref="A25:F25"/>
    <mergeCell ref="A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B38:D38"/>
    <mergeCell ref="E38:F38"/>
    <mergeCell ref="A40:F40"/>
    <mergeCell ref="B41:D41"/>
    <mergeCell ref="E41:F41"/>
    <mergeCell ref="B42:D42"/>
    <mergeCell ref="E42:F42"/>
    <mergeCell ref="B43:D43"/>
    <mergeCell ref="E43:F43"/>
    <mergeCell ref="B45:C45"/>
    <mergeCell ref="B46:D46"/>
    <mergeCell ref="E46:F46"/>
    <mergeCell ref="B47:D47"/>
    <mergeCell ref="E47:F47"/>
    <mergeCell ref="B48:D48"/>
    <mergeCell ref="E48:F48"/>
    <mergeCell ref="A50:F50"/>
    <mergeCell ref="A51:F51"/>
    <mergeCell ref="A53:C53"/>
    <mergeCell ref="D53:F53"/>
    <mergeCell ref="A54:C54"/>
    <mergeCell ref="A55:C55"/>
    <mergeCell ref="A56:C56"/>
    <mergeCell ref="A57:C57"/>
    <mergeCell ref="A58:C58"/>
    <mergeCell ref="D54:F54"/>
    <mergeCell ref="D55:F55"/>
    <mergeCell ref="D56:F56"/>
    <mergeCell ref="D57:F57"/>
    <mergeCell ref="D58:F58"/>
    <mergeCell ref="D59:F59"/>
    <mergeCell ref="A61:F61"/>
    <mergeCell ref="D62:F62"/>
    <mergeCell ref="D63:F63"/>
    <mergeCell ref="D64:F64"/>
    <mergeCell ref="D65:F65"/>
    <mergeCell ref="D66:F66"/>
    <mergeCell ref="D67:F67"/>
    <mergeCell ref="A69:F69"/>
    <mergeCell ref="D70:E70"/>
    <mergeCell ref="D71:E71"/>
    <mergeCell ref="D72:E72"/>
    <mergeCell ref="D73:E73"/>
    <mergeCell ref="D74:E74"/>
    <mergeCell ref="D75:E75"/>
    <mergeCell ref="A77:F77"/>
    <mergeCell ref="A78:F78"/>
    <mergeCell ref="A79:F79"/>
    <mergeCell ref="A80:F80"/>
    <mergeCell ref="A82:F82"/>
    <mergeCell ref="A84:C84"/>
    <mergeCell ref="A85:C85"/>
    <mergeCell ref="A87:C87"/>
    <mergeCell ref="A88:C88"/>
    <mergeCell ref="A89:C89"/>
    <mergeCell ref="D84:F84"/>
    <mergeCell ref="D85:F85"/>
    <mergeCell ref="D87:F87"/>
    <mergeCell ref="D88:F88"/>
    <mergeCell ref="D89:F89"/>
    <mergeCell ref="A91:F91"/>
    <mergeCell ref="A93:F93"/>
  </mergeCells>
  <printOptions/>
  <pageMargins left="0.7" right="0.7" top="0.75" bottom="0.75" header="0.3" footer="0.3"/>
  <pageSetup paperSize="1" orientation="portrait"/>
  <headerFooter>
    <oddHeader>&amp;L&amp;C&amp;R</oddHeader>
    <oddFooter>&amp;L&amp;C&amp;R</oddFooter>
  </headerFooter>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57208-EC5F-D9E8-85AC-11E9355936C7}" mc:Ignorable="x14ac xr xr2 xr3">
  <dimension ref="A1:GR1000"/>
  <sheetViews>
    <sheetView topLeftCell="A1" workbookViewId="0">
      <pane ySplit="6" topLeftCell="A7" activePane="bottomLeft" state="frozen"/>
      <selection pane="bottomLeft" activeCell="B3" sqref="B3:D3"/>
    </sheetView>
  </sheetViews>
  <sheetFormatPr defaultRowHeight="15" defaultColWidth="8.8515625" customHeight="1"/>
  <cols>
    <col min="1" max="1" width="5.7109375" customWidth="1"/>
    <col min="2" max="2" width="29.421875" customWidth="1"/>
    <col min="3" max="3" width="22.8515625" customWidth="1"/>
    <col min="4" max="5" width="8.57421875" customWidth="1"/>
    <col min="6" max="6" width="14.28125" customWidth="1"/>
    <col min="7" max="7" width="16.8515625" customWidth="1"/>
    <col min="8" max="8" width="10.00390625" customWidth="1"/>
    <col min="9" max="9" width="14.28125" customWidth="1"/>
    <col min="10" max="10" width="14.57421875" customWidth="1"/>
    <col min="11" max="11" width="17.140625" customWidth="1"/>
    <col min="12" max="12" width="22.8515625" customWidth="1"/>
  </cols>
  <sheetData>
    <row r="1" ht="21.75" customHeight="1">
      <c r="A1" s="45" t="s">
        <v>169</v>
      </c>
    </row>
    <row r="2" ht="17.25" customHeight="1">
      <c r="A2" s="4" t="s">
        <v>170</v>
      </c>
    </row>
    <row r="3" ht="15.75" customHeight="1">
      <c r="A3" s="46" t="s">
        <v>171</v>
      </c>
      <c r="B3" t="str">
        <f>Dashboard!H14</f>
        <v>Sharma Builders &amp; Developers</v>
      </c>
      <c r="F3" s="46" t="s">
        <v>24</v>
      </c>
      <c r="G3" t="str">
        <f>Dashboard!B14</f>
        <v>EST-2026-0001</v>
      </c>
      <c r="I3" s="46" t="s">
        <v>172</v>
      </c>
      <c r="J3" t="str">
        <f>Dashboard!B15</f>
        <v>2026-04-07</v>
      </c>
    </row>
    <row r="4" ht="15.75" customHeight="1">
      <c r="A4" s="46" t="s">
        <v>72</v>
      </c>
      <c r="B4" t="str">
        <f>Dashboard!H9</f>
        <v>Residential</v>
      </c>
      <c r="F4" s="46" t="s">
        <v>173</v>
      </c>
      <c r="G4" s="47">
        <v>0.1</v>
      </c>
    </row>
    <row r="6" ht="15.75" customHeight="1">
      <c r="A6" s="48" t="s">
        <v>174</v>
      </c>
      <c r="B6" s="48" t="s">
        <v>175</v>
      </c>
      <c r="C6" s="48" t="s">
        <v>176</v>
      </c>
      <c r="D6" s="48" t="s">
        <v>177</v>
      </c>
      <c r="E6" s="48" t="s">
        <v>178</v>
      </c>
      <c r="F6" s="48" t="s">
        <v>179</v>
      </c>
      <c r="G6" s="48" t="s">
        <v>180</v>
      </c>
      <c r="H6" s="48" t="s">
        <v>181</v>
      </c>
      <c r="I6" s="48" t="s">
        <v>182</v>
      </c>
      <c r="J6" s="48" t="s">
        <v>183</v>
      </c>
      <c r="K6" s="48" t="s">
        <v>184</v>
      </c>
      <c r="L6" s="48" t="s">
        <v>185</v>
      </c>
    </row>
    <row r="7" ht="17.25" customHeight="1">
      <c r="A7" s="49" t="s">
        <v>186</v>
      </c>
    </row>
    <row r="8" ht="15" customHeight="1">
      <c r="A8" s="50" t="s">
        <v>187</v>
      </c>
    </row>
    <row r="9" ht="15" customHeight="1">
      <c r="A9">
        <v>1</v>
      </c>
      <c r="B9" t="s">
        <v>188</v>
      </c>
      <c r="C9" t="s">
        <v>189</v>
      </c>
      <c r="D9">
        <v>50</v>
      </c>
      <c r="E9" t="s">
        <v>190</v>
      </c>
      <c r="F9" s="51">
        <v>85</v>
      </c>
      <c r="G9" s="51">
        <f t="shared" si="0" ref="G9:G104">D9*F9</f>
        <v>4250</v>
      </c>
      <c r="H9">
        <v>2</v>
      </c>
      <c r="I9" s="51">
        <f>'Labor Calculator'!E32</f>
        <v>734.45</v>
      </c>
      <c r="J9" s="51">
        <f t="shared" si="1" ref="J9:J104">H9*I9</f>
        <v>1468.9</v>
      </c>
      <c r="K9" s="51">
        <f t="shared" si="2" ref="K9:K104">G9+J9</f>
        <v>5718.9</v>
      </c>
      <c r="L9" t="s">
        <v>191</v>
      </c>
    </row>
    <row r="10" ht="15" customHeight="1">
      <c r="A10" s="52">
        <v>2</v>
      </c>
      <c r="B10" s="52" t="s">
        <v>192</v>
      </c>
      <c r="C10" s="52" t="s">
        <v>193</v>
      </c>
      <c r="D10" s="52">
        <v>80</v>
      </c>
      <c r="E10" s="52" t="s">
        <v>190</v>
      </c>
      <c r="F10" s="53">
        <v>65</v>
      </c>
      <c r="G10" s="53">
        <f t="shared" si="0"/>
        <v>5200</v>
      </c>
      <c r="H10" s="52">
        <v>1.5</v>
      </c>
      <c r="I10" s="53">
        <f>'Labor Calculator'!E32</f>
        <v>734.45</v>
      </c>
      <c r="J10" s="53">
        <f t="shared" si="1"/>
        <v>1101.675</v>
      </c>
      <c r="K10" s="53">
        <f t="shared" si="2"/>
        <v>6301.675</v>
      </c>
      <c r="L10" s="52" t="s">
        <v>194</v>
      </c>
    </row>
    <row r="11" ht="15" customHeight="1">
      <c r="A11">
        <v>3</v>
      </c>
      <c r="B11" t="s">
        <v>195</v>
      </c>
      <c r="C11" t="s">
        <v>196</v>
      </c>
      <c r="D11">
        <v>120</v>
      </c>
      <c r="E11" t="s">
        <v>190</v>
      </c>
      <c r="F11" s="51">
        <v>45</v>
      </c>
      <c r="G11" s="51">
        <f t="shared" si="0"/>
        <v>5400</v>
      </c>
      <c r="H11">
        <v>1</v>
      </c>
      <c r="I11" s="51">
        <f>'Labor Calculator'!E32</f>
        <v>734.45</v>
      </c>
      <c r="J11" s="51">
        <f t="shared" si="1"/>
        <v>734.45</v>
      </c>
      <c r="K11" s="51">
        <f t="shared" si="2"/>
        <v>6134.45</v>
      </c>
      <c r="L11" t="s">
        <v>197</v>
      </c>
    </row>
    <row r="12" ht="15" customHeight="1">
      <c r="A12" s="54"/>
      <c r="B12" s="55" t="s">
        <v>198</v>
      </c>
      <c r="C12" s="54"/>
      <c r="D12" s="54"/>
      <c r="E12" s="54"/>
      <c r="F12" s="54"/>
      <c r="G12" s="56">
        <f t="shared" si="3" ref="G12:K17">SUM(G9:G11)</f>
        <v>14850</v>
      </c>
      <c r="H12" s="54"/>
      <c r="I12" s="54"/>
      <c r="J12" s="56">
        <f t="shared" si="3"/>
        <v>3305.025</v>
      </c>
      <c r="K12" s="56">
        <f t="shared" si="3"/>
        <v>18155.025</v>
      </c>
      <c r="L12" s="54"/>
    </row>
    <row r="13" ht="15" customHeight="1">
      <c r="A13" s="50" t="s">
        <v>199</v>
      </c>
    </row>
    <row r="14" ht="15" customHeight="1">
      <c r="A14" s="52">
        <v>4</v>
      </c>
      <c r="B14" s="52" t="s">
        <v>200</v>
      </c>
      <c r="C14" s="52" t="s">
        <v>201</v>
      </c>
      <c r="D14" s="52">
        <v>40</v>
      </c>
      <c r="E14" s="52" t="s">
        <v>190</v>
      </c>
      <c r="F14" s="53">
        <v>180</v>
      </c>
      <c r="G14" s="53">
        <f t="shared" si="0"/>
        <v>7200</v>
      </c>
      <c r="H14" s="52">
        <v>2.5</v>
      </c>
      <c r="I14" s="53">
        <f>'Labor Calculator'!E32</f>
        <v>734.45</v>
      </c>
      <c r="J14" s="53">
        <f t="shared" si="1"/>
        <v>1836.125</v>
      </c>
      <c r="K14" s="53">
        <f t="shared" si="2"/>
        <v>9036.125</v>
      </c>
      <c r="L14" s="52" t="s">
        <v>202</v>
      </c>
    </row>
    <row r="15" ht="15" customHeight="1">
      <c r="A15">
        <v>5</v>
      </c>
      <c r="B15" t="s">
        <v>203</v>
      </c>
      <c r="C15" t="s">
        <v>204</v>
      </c>
      <c r="D15">
        <v>60</v>
      </c>
      <c r="E15" t="s">
        <v>190</v>
      </c>
      <c r="F15" s="51">
        <v>120</v>
      </c>
      <c r="G15" s="51">
        <f t="shared" si="0"/>
        <v>7200</v>
      </c>
      <c r="H15">
        <v>2</v>
      </c>
      <c r="I15" s="51">
        <f>'Labor Calculator'!E32</f>
        <v>734.45</v>
      </c>
      <c r="J15" s="51">
        <f t="shared" si="1"/>
        <v>1468.9</v>
      </c>
      <c r="K15" s="51">
        <f t="shared" si="2"/>
        <v>8668.9</v>
      </c>
      <c r="L15" t="s">
        <v>205</v>
      </c>
    </row>
    <row r="16" ht="15" customHeight="1">
      <c r="A16" s="52">
        <v>6</v>
      </c>
      <c r="B16" s="52" t="s">
        <v>206</v>
      </c>
      <c r="C16" s="52" t="s">
        <v>207</v>
      </c>
      <c r="D16" s="52">
        <v>30</v>
      </c>
      <c r="E16" s="52" t="s">
        <v>190</v>
      </c>
      <c r="F16" s="53">
        <v>75</v>
      </c>
      <c r="G16" s="53">
        <f t="shared" si="0"/>
        <v>2250</v>
      </c>
      <c r="H16" s="52">
        <v>1.5</v>
      </c>
      <c r="I16" s="53">
        <f>'Labor Calculator'!E32</f>
        <v>734.45</v>
      </c>
      <c r="J16" s="53">
        <f t="shared" si="1"/>
        <v>1101.675</v>
      </c>
      <c r="K16" s="53">
        <f t="shared" si="2"/>
        <v>3351.675</v>
      </c>
      <c r="L16" s="52" t="s">
        <v>197</v>
      </c>
    </row>
    <row r="17" ht="15" customHeight="1">
      <c r="A17" s="54"/>
      <c r="B17" s="55" t="s">
        <v>208</v>
      </c>
      <c r="C17" s="54"/>
      <c r="D17" s="54"/>
      <c r="E17" s="54"/>
      <c r="F17" s="54"/>
      <c r="G17" s="56">
        <f t="shared" si="3"/>
        <v>16650</v>
      </c>
      <c r="H17" s="54"/>
      <c r="I17" s="54"/>
      <c r="J17" s="56">
        <f t="shared" si="3"/>
        <v>4406.7</v>
      </c>
      <c r="K17" s="56">
        <f t="shared" si="3"/>
        <v>21056.7</v>
      </c>
      <c r="L17" s="54"/>
    </row>
    <row r="18" ht="15" customHeight="1">
      <c r="A18" s="50" t="s">
        <v>209</v>
      </c>
    </row>
    <row r="19" ht="15" customHeight="1">
      <c r="A19">
        <v>7</v>
      </c>
      <c r="B19" t="s">
        <v>210</v>
      </c>
      <c r="C19" t="s">
        <v>211</v>
      </c>
      <c r="D19">
        <v>25</v>
      </c>
      <c r="E19" t="s">
        <v>190</v>
      </c>
      <c r="F19" s="51">
        <v>95</v>
      </c>
      <c r="G19" s="51">
        <f t="shared" si="0"/>
        <v>2375</v>
      </c>
      <c r="H19">
        <v>1.5</v>
      </c>
      <c r="I19" s="51">
        <f>'Labor Calculator'!E32</f>
        <v>734.45</v>
      </c>
      <c r="J19" s="51">
        <f t="shared" si="1"/>
        <v>1101.675</v>
      </c>
      <c r="K19" s="51">
        <f t="shared" si="2"/>
        <v>3476.675</v>
      </c>
      <c r="L19" t="s">
        <v>212</v>
      </c>
    </row>
    <row r="20" ht="15" customHeight="1">
      <c r="A20" s="52">
        <v>8</v>
      </c>
      <c r="B20" s="52" t="s">
        <v>213</v>
      </c>
      <c r="C20" s="52" t="s">
        <v>214</v>
      </c>
      <c r="D20" s="52">
        <v>40</v>
      </c>
      <c r="E20" s="52" t="s">
        <v>190</v>
      </c>
      <c r="F20" s="53">
        <v>60</v>
      </c>
      <c r="G20" s="53">
        <f t="shared" si="0"/>
        <v>2400</v>
      </c>
      <c r="H20" s="52">
        <v>1</v>
      </c>
      <c r="I20" s="53">
        <f>'Labor Calculator'!E32</f>
        <v>734.45</v>
      </c>
      <c r="J20" s="53">
        <f t="shared" si="1"/>
        <v>734.45</v>
      </c>
      <c r="K20" s="53">
        <f t="shared" si="2"/>
        <v>3134.45</v>
      </c>
      <c r="L20" s="52" t="s">
        <v>215</v>
      </c>
    </row>
    <row r="21" ht="15" customHeight="1">
      <c r="A21" s="54"/>
      <c r="B21" s="55" t="s">
        <v>216</v>
      </c>
      <c r="C21" s="54"/>
      <c r="D21" s="54"/>
      <c r="E21" s="54"/>
      <c r="F21" s="54"/>
      <c r="G21" s="56">
        <f t="shared" si="4" ref="G21:K83">SUM(G19:G20)</f>
        <v>4775</v>
      </c>
      <c r="H21" s="54"/>
      <c r="I21" s="54"/>
      <c r="J21" s="56">
        <f t="shared" si="4"/>
        <v>1836.125</v>
      </c>
      <c r="K21" s="56">
        <f t="shared" si="4"/>
        <v>6611.125</v>
      </c>
      <c r="L21" s="54"/>
    </row>
    <row r="22" ht="15" customHeight="1">
      <c r="A22" s="54"/>
      <c r="B22" s="57" t="s">
        <v>217</v>
      </c>
      <c r="C22" s="54"/>
      <c r="D22" s="54"/>
      <c r="E22" s="54"/>
      <c r="F22" s="54"/>
      <c r="G22" s="58">
        <f t="shared" si="5" ref="G22:K22">SUM(G9:G21)</f>
        <v>72550</v>
      </c>
      <c r="H22" s="59"/>
      <c r="I22" s="59"/>
      <c r="J22" s="58">
        <f t="shared" si="5"/>
        <v>19095.7</v>
      </c>
      <c r="K22" s="58">
        <f t="shared" si="5"/>
        <v>91645.7</v>
      </c>
      <c r="L22" s="59"/>
    </row>
    <row r="24" ht="15" customHeight="1">
      <c r="A24" s="49" t="s">
        <v>218</v>
      </c>
    </row>
    <row r="25" ht="15" customHeight="1">
      <c r="A25" s="50" t="s">
        <v>219</v>
      </c>
    </row>
    <row r="26" ht="15" customHeight="1">
      <c r="A26">
        <v>9</v>
      </c>
      <c r="B26" t="s">
        <v>220</v>
      </c>
      <c r="C26" t="s">
        <v>221</v>
      </c>
      <c r="D26">
        <v>20</v>
      </c>
      <c r="E26" t="s">
        <v>222</v>
      </c>
      <c r="F26" s="51">
        <v>45</v>
      </c>
      <c r="G26" s="51">
        <f t="shared" si="0"/>
        <v>900</v>
      </c>
      <c r="H26">
        <v>0.25</v>
      </c>
      <c r="I26" s="51">
        <f>'Labor Calculator'!E32</f>
        <v>734.45</v>
      </c>
      <c r="J26" s="51">
        <f t="shared" si="1"/>
        <v>183.6125</v>
      </c>
      <c r="K26" s="51">
        <f t="shared" si="2"/>
        <v>1083.6125</v>
      </c>
      <c r="L26" t="s">
        <v>223</v>
      </c>
    </row>
    <row r="27" ht="15" customHeight="1">
      <c r="A27" s="52">
        <v>10</v>
      </c>
      <c r="B27" s="52" t="s">
        <v>224</v>
      </c>
      <c r="C27" s="52" t="s">
        <v>225</v>
      </c>
      <c r="D27" s="52">
        <v>15</v>
      </c>
      <c r="E27" s="52" t="s">
        <v>222</v>
      </c>
      <c r="F27" s="53">
        <v>65</v>
      </c>
      <c r="G27" s="53">
        <f t="shared" si="0"/>
        <v>975</v>
      </c>
      <c r="H27" s="52">
        <v>0.3</v>
      </c>
      <c r="I27" s="53">
        <f>'Labor Calculator'!E32</f>
        <v>734.45</v>
      </c>
      <c r="J27" s="53">
        <f t="shared" si="1"/>
        <v>220.335</v>
      </c>
      <c r="K27" s="53">
        <f t="shared" si="2"/>
        <v>1195.335</v>
      </c>
      <c r="L27" s="52" t="s">
        <v>226</v>
      </c>
    </row>
    <row r="28" ht="15" customHeight="1">
      <c r="A28">
        <v>11</v>
      </c>
      <c r="B28" t="s">
        <v>227</v>
      </c>
      <c r="C28" t="s">
        <v>221</v>
      </c>
      <c r="D28">
        <v>25</v>
      </c>
      <c r="E28" t="s">
        <v>222</v>
      </c>
      <c r="F28" s="51">
        <v>35</v>
      </c>
      <c r="G28" s="51">
        <f t="shared" si="0"/>
        <v>875</v>
      </c>
      <c r="H28">
        <v>0.15</v>
      </c>
      <c r="I28" s="51">
        <f>'Labor Calculator'!E32</f>
        <v>734.45</v>
      </c>
      <c r="J28" s="51">
        <f t="shared" si="1"/>
        <v>110.1675</v>
      </c>
      <c r="K28" s="51">
        <f t="shared" si="2"/>
        <v>985.1675</v>
      </c>
      <c r="L28" t="s">
        <v>228</v>
      </c>
    </row>
    <row r="29" ht="15" customHeight="1">
      <c r="A29" s="52">
        <v>12</v>
      </c>
      <c r="B29" s="52" t="s">
        <v>229</v>
      </c>
      <c r="C29" s="52" t="s">
        <v>225</v>
      </c>
      <c r="D29" s="52">
        <v>10</v>
      </c>
      <c r="E29" s="52" t="s">
        <v>222</v>
      </c>
      <c r="F29" s="53">
        <v>55</v>
      </c>
      <c r="G29" s="53">
        <f t="shared" si="0"/>
        <v>550</v>
      </c>
      <c r="H29" s="52">
        <v>0.2</v>
      </c>
      <c r="I29" s="53">
        <f>'Labor Calculator'!E32</f>
        <v>734.45</v>
      </c>
      <c r="J29" s="53">
        <f t="shared" si="1"/>
        <v>146.89</v>
      </c>
      <c r="K29" s="53">
        <f t="shared" si="2"/>
        <v>696.89</v>
      </c>
      <c r="L29" s="52" t="s">
        <v>230</v>
      </c>
    </row>
    <row r="30" ht="15" customHeight="1">
      <c r="A30">
        <v>13</v>
      </c>
      <c r="B30" t="s">
        <v>231</v>
      </c>
      <c r="C30" t="s">
        <v>221</v>
      </c>
      <c r="D30">
        <v>8</v>
      </c>
      <c r="E30" t="s">
        <v>222</v>
      </c>
      <c r="F30" s="51">
        <v>120</v>
      </c>
      <c r="G30" s="51">
        <f t="shared" si="0"/>
        <v>960</v>
      </c>
      <c r="H30">
        <v>0.35</v>
      </c>
      <c r="I30" s="51">
        <f>'Labor Calculator'!E32</f>
        <v>734.45</v>
      </c>
      <c r="J30" s="51">
        <f t="shared" si="1"/>
        <v>257.0575</v>
      </c>
      <c r="K30" s="51">
        <f t="shared" si="2"/>
        <v>1217.0575</v>
      </c>
      <c r="L30" t="s">
        <v>232</v>
      </c>
    </row>
    <row r="31" ht="15" customHeight="1">
      <c r="A31" s="54"/>
      <c r="B31" s="55" t="s">
        <v>233</v>
      </c>
      <c r="C31" s="54"/>
      <c r="D31" s="54"/>
      <c r="E31" s="54"/>
      <c r="F31" s="54"/>
      <c r="G31" s="56">
        <f t="shared" si="6" ref="G31:K65">SUM(G26:G30)</f>
        <v>4260</v>
      </c>
      <c r="H31" s="54"/>
      <c r="I31" s="54"/>
      <c r="J31" s="56">
        <f t="shared" si="6"/>
        <v>918.0625</v>
      </c>
      <c r="K31" s="56">
        <f t="shared" si="6"/>
        <v>5178.0625</v>
      </c>
      <c r="L31" s="54"/>
    </row>
    <row r="32" ht="15" customHeight="1">
      <c r="A32" s="50" t="s">
        <v>234</v>
      </c>
    </row>
    <row r="33" ht="15" customHeight="1">
      <c r="A33" s="52">
        <v>14</v>
      </c>
      <c r="B33" s="52" t="s">
        <v>235</v>
      </c>
      <c r="C33" s="52" t="s">
        <v>236</v>
      </c>
      <c r="D33" s="52">
        <v>12</v>
      </c>
      <c r="E33" s="52" t="s">
        <v>222</v>
      </c>
      <c r="F33" s="53">
        <v>180</v>
      </c>
      <c r="G33" s="53">
        <f t="shared" si="0"/>
        <v>2160</v>
      </c>
      <c r="H33" s="52">
        <v>0.4</v>
      </c>
      <c r="I33" s="53">
        <f>'Labor Calculator'!E32</f>
        <v>734.45</v>
      </c>
      <c r="J33" s="53">
        <f t="shared" si="1"/>
        <v>293.78</v>
      </c>
      <c r="K33" s="53">
        <f t="shared" si="2"/>
        <v>2453.78</v>
      </c>
      <c r="L33" s="52" t="s">
        <v>223</v>
      </c>
    </row>
    <row r="34" ht="15" customHeight="1">
      <c r="A34">
        <v>15</v>
      </c>
      <c r="B34" t="s">
        <v>237</v>
      </c>
      <c r="C34" t="s">
        <v>214</v>
      </c>
      <c r="D34">
        <v>8</v>
      </c>
      <c r="E34" t="s">
        <v>222</v>
      </c>
      <c r="F34" s="51">
        <v>220</v>
      </c>
      <c r="G34" s="51">
        <f t="shared" si="0"/>
        <v>1760</v>
      </c>
      <c r="H34">
        <v>0.5</v>
      </c>
      <c r="I34" s="51">
        <f>'Labor Calculator'!E32</f>
        <v>734.45</v>
      </c>
      <c r="J34" s="51">
        <f t="shared" si="1"/>
        <v>367.225</v>
      </c>
      <c r="K34" s="51">
        <f t="shared" si="2"/>
        <v>2127.225</v>
      </c>
      <c r="L34" t="s">
        <v>226</v>
      </c>
    </row>
    <row r="35" ht="15" customHeight="1">
      <c r="A35" s="52">
        <v>16</v>
      </c>
      <c r="B35" s="52" t="s">
        <v>238</v>
      </c>
      <c r="C35" s="52" t="s">
        <v>236</v>
      </c>
      <c r="D35" s="52">
        <v>10</v>
      </c>
      <c r="E35" s="52" t="s">
        <v>222</v>
      </c>
      <c r="F35" s="53">
        <v>280</v>
      </c>
      <c r="G35" s="53">
        <f t="shared" si="0"/>
        <v>2800</v>
      </c>
      <c r="H35" s="52">
        <v>0.6</v>
      </c>
      <c r="I35" s="53">
        <f>'Labor Calculator'!E32</f>
        <v>734.45</v>
      </c>
      <c r="J35" s="53">
        <f t="shared" si="1"/>
        <v>440.67</v>
      </c>
      <c r="K35" s="53">
        <f t="shared" si="2"/>
        <v>3240.67</v>
      </c>
      <c r="L35" s="52" t="s">
        <v>239</v>
      </c>
    </row>
    <row r="36" ht="15" customHeight="1">
      <c r="A36">
        <v>17</v>
      </c>
      <c r="B36" t="s">
        <v>240</v>
      </c>
      <c r="C36" t="s">
        <v>214</v>
      </c>
      <c r="D36">
        <v>6</v>
      </c>
      <c r="E36" t="s">
        <v>222</v>
      </c>
      <c r="F36" s="51">
        <v>95</v>
      </c>
      <c r="G36" s="51">
        <f t="shared" si="0"/>
        <v>570</v>
      </c>
      <c r="H36">
        <v>0.3</v>
      </c>
      <c r="I36" s="51">
        <f>'Labor Calculator'!E32</f>
        <v>734.45</v>
      </c>
      <c r="J36" s="51">
        <f t="shared" si="1"/>
        <v>220.335</v>
      </c>
      <c r="K36" s="51">
        <f t="shared" si="2"/>
        <v>790.335</v>
      </c>
      <c r="L36" t="s">
        <v>241</v>
      </c>
    </row>
    <row r="37" ht="15" customHeight="1">
      <c r="A37" s="54"/>
      <c r="B37" s="55" t="s">
        <v>242</v>
      </c>
      <c r="C37" s="54"/>
      <c r="D37" s="54"/>
      <c r="E37" s="54"/>
      <c r="F37" s="54"/>
      <c r="G37" s="56">
        <f t="shared" si="7" ref="G37:K105">SUM(G33:G36)</f>
        <v>7290</v>
      </c>
      <c r="H37" s="54"/>
      <c r="I37" s="54"/>
      <c r="J37" s="56">
        <f t="shared" si="7"/>
        <v>1322.01</v>
      </c>
      <c r="K37" s="56">
        <f t="shared" si="7"/>
        <v>8612.01</v>
      </c>
      <c r="L37" s="54"/>
    </row>
    <row r="38" ht="15" customHeight="1">
      <c r="A38" s="50" t="s">
        <v>243</v>
      </c>
    </row>
    <row r="39" ht="15" customHeight="1">
      <c r="A39" s="52">
        <v>18</v>
      </c>
      <c r="B39" s="52" t="s">
        <v>244</v>
      </c>
      <c r="C39" s="52" t="s">
        <v>245</v>
      </c>
      <c r="D39" s="52">
        <v>6</v>
      </c>
      <c r="E39" s="52" t="s">
        <v>222</v>
      </c>
      <c r="F39" s="53">
        <v>450</v>
      </c>
      <c r="G39" s="53">
        <f t="shared" si="0"/>
        <v>2700</v>
      </c>
      <c r="H39" s="52">
        <v>0.5</v>
      </c>
      <c r="I39" s="53">
        <f>'Labor Calculator'!E32</f>
        <v>734.45</v>
      </c>
      <c r="J39" s="53">
        <f t="shared" si="1"/>
        <v>367.225</v>
      </c>
      <c r="K39" s="53">
        <f t="shared" si="2"/>
        <v>3067.225</v>
      </c>
      <c r="L39" s="52" t="s">
        <v>246</v>
      </c>
    </row>
    <row r="40" ht="15" customHeight="1">
      <c r="A40">
        <v>19</v>
      </c>
      <c r="B40" t="s">
        <v>247</v>
      </c>
      <c r="C40" t="s">
        <v>225</v>
      </c>
      <c r="D40">
        <v>12</v>
      </c>
      <c r="E40" t="s">
        <v>222</v>
      </c>
      <c r="F40" s="51">
        <v>180</v>
      </c>
      <c r="G40" s="51">
        <f t="shared" si="0"/>
        <v>2160</v>
      </c>
      <c r="H40">
        <v>0.35</v>
      </c>
      <c r="I40" s="51">
        <f>'Labor Calculator'!E32</f>
        <v>734.45</v>
      </c>
      <c r="J40" s="51">
        <f t="shared" si="1"/>
        <v>257.0575</v>
      </c>
      <c r="K40" s="51">
        <f t="shared" si="2"/>
        <v>2417.0575</v>
      </c>
      <c r="L40" t="s">
        <v>248</v>
      </c>
    </row>
    <row r="41" ht="15" customHeight="1">
      <c r="A41" s="52">
        <v>20</v>
      </c>
      <c r="B41" s="52" t="s">
        <v>249</v>
      </c>
      <c r="C41" s="52" t="s">
        <v>250</v>
      </c>
      <c r="D41" s="52">
        <v>4</v>
      </c>
      <c r="E41" s="52" t="s">
        <v>222</v>
      </c>
      <c r="F41" s="53">
        <v>380</v>
      </c>
      <c r="G41" s="53">
        <f t="shared" si="0"/>
        <v>1520</v>
      </c>
      <c r="H41" s="52">
        <v>0.4</v>
      </c>
      <c r="I41" s="53">
        <f>'Labor Calculator'!E32</f>
        <v>734.45</v>
      </c>
      <c r="J41" s="53">
        <f t="shared" si="1"/>
        <v>293.78</v>
      </c>
      <c r="K41" s="53">
        <f t="shared" si="2"/>
        <v>1813.78</v>
      </c>
      <c r="L41" s="52" t="s">
        <v>251</v>
      </c>
    </row>
    <row r="42" ht="15" customHeight="1">
      <c r="A42">
        <v>21</v>
      </c>
      <c r="B42" t="s">
        <v>252</v>
      </c>
      <c r="C42" t="s">
        <v>253</v>
      </c>
      <c r="D42">
        <v>15</v>
      </c>
      <c r="E42" t="s">
        <v>222</v>
      </c>
      <c r="F42" s="51">
        <v>320</v>
      </c>
      <c r="G42" s="51">
        <f t="shared" si="0"/>
        <v>4800</v>
      </c>
      <c r="H42">
        <v>0.25</v>
      </c>
      <c r="I42" s="51">
        <f>'Labor Calculator'!E32</f>
        <v>734.45</v>
      </c>
      <c r="J42" s="51">
        <f t="shared" si="1"/>
        <v>183.6125</v>
      </c>
      <c r="K42" s="51">
        <f t="shared" si="2"/>
        <v>4983.6125</v>
      </c>
      <c r="L42" t="s">
        <v>254</v>
      </c>
    </row>
    <row r="43" ht="15" customHeight="1">
      <c r="A43" s="54"/>
      <c r="B43" s="55" t="s">
        <v>255</v>
      </c>
      <c r="C43" s="54"/>
      <c r="D43" s="54"/>
      <c r="E43" s="54"/>
      <c r="F43" s="54"/>
      <c r="G43" s="56">
        <f t="shared" si="7"/>
        <v>11180</v>
      </c>
      <c r="H43" s="54"/>
      <c r="I43" s="54"/>
      <c r="J43" s="56">
        <f t="shared" si="7"/>
        <v>1101.675</v>
      </c>
      <c r="K43" s="56">
        <f t="shared" si="7"/>
        <v>12281.675</v>
      </c>
      <c r="L43" s="54"/>
    </row>
    <row r="44" ht="15" customHeight="1">
      <c r="A44" s="54"/>
      <c r="B44" s="57" t="s">
        <v>256</v>
      </c>
      <c r="C44" s="54"/>
      <c r="D44" s="54"/>
      <c r="E44" s="54"/>
      <c r="F44" s="54"/>
      <c r="G44" s="58">
        <f t="shared" si="8" ref="G44:K66">SUM(G26:G43)</f>
        <v>45460</v>
      </c>
      <c r="H44" s="59"/>
      <c r="I44" s="59"/>
      <c r="J44" s="58">
        <f t="shared" si="8"/>
        <v>6683.495</v>
      </c>
      <c r="K44" s="58">
        <f t="shared" si="8"/>
        <v>52143.495</v>
      </c>
      <c r="L44" s="59"/>
    </row>
    <row r="46" ht="15" customHeight="1">
      <c r="A46" s="49" t="s">
        <v>257</v>
      </c>
    </row>
    <row r="47" ht="15" customHeight="1">
      <c r="A47" s="50" t="s">
        <v>258</v>
      </c>
    </row>
    <row r="48" ht="15" customHeight="1">
      <c r="A48" s="52">
        <v>22</v>
      </c>
      <c r="B48" s="52" t="s">
        <v>259</v>
      </c>
      <c r="C48" s="52" t="s">
        <v>260</v>
      </c>
      <c r="D48" s="52">
        <v>3</v>
      </c>
      <c r="E48" s="52" t="s">
        <v>222</v>
      </c>
      <c r="F48" s="53">
        <v>12500</v>
      </c>
      <c r="G48" s="53">
        <f t="shared" si="0"/>
        <v>37500</v>
      </c>
      <c r="H48" s="52">
        <v>3</v>
      </c>
      <c r="I48" s="53">
        <f>'Labor Calculator'!E32</f>
        <v>734.45</v>
      </c>
      <c r="J48" s="53">
        <f t="shared" si="1"/>
        <v>2203.35</v>
      </c>
      <c r="K48" s="53">
        <f t="shared" si="2"/>
        <v>39703.35</v>
      </c>
      <c r="L48" s="52" t="s">
        <v>261</v>
      </c>
    </row>
    <row r="49" ht="15" customHeight="1">
      <c r="A49">
        <v>23</v>
      </c>
      <c r="B49" t="s">
        <v>262</v>
      </c>
      <c r="C49" t="s">
        <v>263</v>
      </c>
      <c r="D49">
        <v>2</v>
      </c>
      <c r="E49" t="s">
        <v>222</v>
      </c>
      <c r="F49" s="51">
        <v>8500</v>
      </c>
      <c r="G49" s="51">
        <f t="shared" si="0"/>
        <v>17000</v>
      </c>
      <c r="H49">
        <v>2.5</v>
      </c>
      <c r="I49" s="51">
        <f>'Labor Calculator'!E32</f>
        <v>734.45</v>
      </c>
      <c r="J49" s="51">
        <f t="shared" si="1"/>
        <v>1836.125</v>
      </c>
      <c r="K49" s="51">
        <f t="shared" si="2"/>
        <v>18836.125</v>
      </c>
      <c r="L49" t="s">
        <v>264</v>
      </c>
    </row>
    <row r="50" ht="15" customHeight="1">
      <c r="A50" s="52">
        <v>24</v>
      </c>
      <c r="B50" s="52" t="s">
        <v>265</v>
      </c>
      <c r="C50" s="52" t="s">
        <v>266</v>
      </c>
      <c r="D50" s="52">
        <v>3</v>
      </c>
      <c r="E50" s="52" t="s">
        <v>222</v>
      </c>
      <c r="F50" s="53">
        <v>6500</v>
      </c>
      <c r="G50" s="53">
        <f t="shared" si="0"/>
        <v>19500</v>
      </c>
      <c r="H50" s="52">
        <v>1.5</v>
      </c>
      <c r="I50" s="53">
        <f>'Labor Calculator'!E32</f>
        <v>734.45</v>
      </c>
      <c r="J50" s="53">
        <f t="shared" si="1"/>
        <v>1101.675</v>
      </c>
      <c r="K50" s="53">
        <f t="shared" si="2"/>
        <v>20601.675</v>
      </c>
      <c r="L50" s="52" t="s">
        <v>267</v>
      </c>
    </row>
    <row r="51" ht="15" customHeight="1">
      <c r="A51">
        <v>25</v>
      </c>
      <c r="B51" t="s">
        <v>268</v>
      </c>
      <c r="C51" t="s">
        <v>253</v>
      </c>
      <c r="D51">
        <v>5</v>
      </c>
      <c r="E51" t="s">
        <v>222</v>
      </c>
      <c r="F51" s="51">
        <v>2800</v>
      </c>
      <c r="G51" s="51">
        <f t="shared" si="0"/>
        <v>14000</v>
      </c>
      <c r="H51">
        <v>0.25</v>
      </c>
      <c r="I51" s="51">
        <f>'Labor Calculator'!E32</f>
        <v>734.45</v>
      </c>
      <c r="J51" s="51">
        <f t="shared" si="1"/>
        <v>183.6125</v>
      </c>
      <c r="K51" s="51">
        <f t="shared" si="2"/>
        <v>14183.6125</v>
      </c>
      <c r="L51" t="s">
        <v>269</v>
      </c>
    </row>
    <row r="52" ht="15" customHeight="1">
      <c r="A52" s="54"/>
      <c r="B52" s="55" t="s">
        <v>270</v>
      </c>
      <c r="C52" s="54"/>
      <c r="D52" s="54"/>
      <c r="E52" s="54"/>
      <c r="F52" s="54"/>
      <c r="G52" s="56">
        <f t="shared" si="7"/>
        <v>88000</v>
      </c>
      <c r="H52" s="54"/>
      <c r="I52" s="54"/>
      <c r="J52" s="56">
        <f t="shared" si="7"/>
        <v>5324.7625</v>
      </c>
      <c r="K52" s="56">
        <f t="shared" si="7"/>
        <v>93324.7625</v>
      </c>
      <c r="L52" s="54"/>
    </row>
    <row r="53" ht="15" customHeight="1">
      <c r="A53" s="50" t="s">
        <v>271</v>
      </c>
    </row>
    <row r="54" ht="15" customHeight="1">
      <c r="A54" s="52">
        <v>26</v>
      </c>
      <c r="B54" s="52" t="s">
        <v>272</v>
      </c>
      <c r="C54" s="52" t="s">
        <v>273</v>
      </c>
      <c r="D54" s="52">
        <v>3</v>
      </c>
      <c r="E54" s="52" t="s">
        <v>222</v>
      </c>
      <c r="F54" s="53">
        <v>8500</v>
      </c>
      <c r="G54" s="53">
        <f t="shared" si="0"/>
        <v>25500</v>
      </c>
      <c r="H54" s="52">
        <v>1.5</v>
      </c>
      <c r="I54" s="53">
        <f>'Labor Calculator'!E32</f>
        <v>734.45</v>
      </c>
      <c r="J54" s="53">
        <f t="shared" si="1"/>
        <v>1101.675</v>
      </c>
      <c r="K54" s="53">
        <f t="shared" si="2"/>
        <v>26601.675</v>
      </c>
      <c r="L54" s="52" t="s">
        <v>261</v>
      </c>
    </row>
    <row r="55" ht="15" customHeight="1">
      <c r="A55">
        <v>27</v>
      </c>
      <c r="B55" t="s">
        <v>274</v>
      </c>
      <c r="C55" t="s">
        <v>275</v>
      </c>
      <c r="D55">
        <v>2</v>
      </c>
      <c r="E55" t="s">
        <v>222</v>
      </c>
      <c r="F55" s="51">
        <v>3200</v>
      </c>
      <c r="G55" s="51">
        <f t="shared" si="0"/>
        <v>6400</v>
      </c>
      <c r="H55">
        <v>1</v>
      </c>
      <c r="I55" s="51">
        <f>'Labor Calculator'!E32</f>
        <v>734.45</v>
      </c>
      <c r="J55" s="51">
        <f t="shared" si="1"/>
        <v>734.45</v>
      </c>
      <c r="K55" s="51">
        <f t="shared" si="2"/>
        <v>7134.45</v>
      </c>
      <c r="L55" t="s">
        <v>264</v>
      </c>
    </row>
    <row r="56" ht="15" customHeight="1">
      <c r="A56" s="52">
        <v>28</v>
      </c>
      <c r="B56" s="52" t="s">
        <v>276</v>
      </c>
      <c r="C56" s="52" t="s">
        <v>277</v>
      </c>
      <c r="D56" s="52">
        <v>1</v>
      </c>
      <c r="E56" s="52" t="s">
        <v>222</v>
      </c>
      <c r="F56" s="53">
        <v>7500</v>
      </c>
      <c r="G56" s="53">
        <f t="shared" si="0"/>
        <v>7500</v>
      </c>
      <c r="H56" s="52">
        <v>2</v>
      </c>
      <c r="I56" s="53">
        <f>'Labor Calculator'!E32</f>
        <v>734.45</v>
      </c>
      <c r="J56" s="53">
        <f t="shared" si="1"/>
        <v>1468.9</v>
      </c>
      <c r="K56" s="53">
        <f t="shared" si="2"/>
        <v>8968.9</v>
      </c>
      <c r="L56" s="52" t="s">
        <v>278</v>
      </c>
    </row>
    <row r="57" ht="15" customHeight="1">
      <c r="A57">
        <v>29</v>
      </c>
      <c r="B57" t="s">
        <v>279</v>
      </c>
      <c r="C57" t="s">
        <v>280</v>
      </c>
      <c r="D57">
        <v>1</v>
      </c>
      <c r="E57" t="s">
        <v>222</v>
      </c>
      <c r="F57" s="51">
        <v>2500</v>
      </c>
      <c r="G57" s="51">
        <f t="shared" si="0"/>
        <v>2500</v>
      </c>
      <c r="H57">
        <v>1.5</v>
      </c>
      <c r="I57" s="51">
        <f>'Labor Calculator'!E32</f>
        <v>734.45</v>
      </c>
      <c r="J57" s="51">
        <f t="shared" si="1"/>
        <v>1101.675</v>
      </c>
      <c r="K57" s="51">
        <f t="shared" si="2"/>
        <v>3601.675</v>
      </c>
      <c r="L57" t="s">
        <v>281</v>
      </c>
    </row>
    <row r="58" ht="15" customHeight="1">
      <c r="A58" s="54"/>
      <c r="B58" s="55" t="s">
        <v>282</v>
      </c>
      <c r="C58" s="54"/>
      <c r="D58" s="54"/>
      <c r="E58" s="54"/>
      <c r="F58" s="54"/>
      <c r="G58" s="56">
        <f t="shared" si="7"/>
        <v>41900</v>
      </c>
      <c r="H58" s="54"/>
      <c r="I58" s="54"/>
      <c r="J58" s="56">
        <f t="shared" si="7"/>
        <v>4406.7</v>
      </c>
      <c r="K58" s="56">
        <f t="shared" si="7"/>
        <v>46306.7</v>
      </c>
      <c r="L58" s="54"/>
    </row>
    <row r="59" ht="15" customHeight="1">
      <c r="A59" s="50" t="s">
        <v>283</v>
      </c>
    </row>
    <row r="60" ht="15" customHeight="1">
      <c r="A60" s="52">
        <v>30</v>
      </c>
      <c r="B60" s="52" t="s">
        <v>284</v>
      </c>
      <c r="C60" s="52" t="s">
        <v>285</v>
      </c>
      <c r="D60" s="52">
        <v>5</v>
      </c>
      <c r="E60" s="52" t="s">
        <v>222</v>
      </c>
      <c r="F60" s="53">
        <v>4500</v>
      </c>
      <c r="G60" s="53">
        <f t="shared" si="0"/>
        <v>22500</v>
      </c>
      <c r="H60" s="52">
        <v>0.5</v>
      </c>
      <c r="I60" s="53">
        <f>'Labor Calculator'!E32</f>
        <v>734.45</v>
      </c>
      <c r="J60" s="53">
        <f t="shared" si="1"/>
        <v>367.225</v>
      </c>
      <c r="K60" s="53">
        <f t="shared" si="2"/>
        <v>22867.225</v>
      </c>
      <c r="L60" s="52" t="s">
        <v>286</v>
      </c>
    </row>
    <row r="61" ht="15" customHeight="1">
      <c r="A61">
        <v>31</v>
      </c>
      <c r="B61" t="s">
        <v>287</v>
      </c>
      <c r="C61" t="s">
        <v>288</v>
      </c>
      <c r="D61">
        <v>4</v>
      </c>
      <c r="E61" t="s">
        <v>222</v>
      </c>
      <c r="F61" s="51">
        <v>6500</v>
      </c>
      <c r="G61" s="51">
        <f t="shared" si="0"/>
        <v>26000</v>
      </c>
      <c r="H61">
        <v>1</v>
      </c>
      <c r="I61" s="51">
        <f>'Labor Calculator'!E32</f>
        <v>734.45</v>
      </c>
      <c r="J61" s="51">
        <f t="shared" si="1"/>
        <v>734.45</v>
      </c>
      <c r="K61" s="51">
        <f t="shared" si="2"/>
        <v>26734.45</v>
      </c>
      <c r="L61" t="s">
        <v>289</v>
      </c>
    </row>
    <row r="62" ht="15" customHeight="1">
      <c r="A62" s="52">
        <v>32</v>
      </c>
      <c r="B62" s="52" t="s">
        <v>290</v>
      </c>
      <c r="C62" s="52" t="s">
        <v>253</v>
      </c>
      <c r="D62" s="52">
        <v>1</v>
      </c>
      <c r="E62" s="52" t="s">
        <v>222</v>
      </c>
      <c r="F62" s="53">
        <v>5800</v>
      </c>
      <c r="G62" s="53">
        <f t="shared" si="0"/>
        <v>5800</v>
      </c>
      <c r="H62" s="52">
        <v>0.75</v>
      </c>
      <c r="I62" s="53">
        <f>'Labor Calculator'!E32</f>
        <v>734.45</v>
      </c>
      <c r="J62" s="53">
        <f t="shared" si="1"/>
        <v>550.8375</v>
      </c>
      <c r="K62" s="53">
        <f t="shared" si="2"/>
        <v>6350.8375</v>
      </c>
      <c r="L62" s="52" t="s">
        <v>278</v>
      </c>
    </row>
    <row r="63" ht="15" customHeight="1">
      <c r="A63">
        <v>33</v>
      </c>
      <c r="B63" t="s">
        <v>291</v>
      </c>
      <c r="C63" t="s">
        <v>253</v>
      </c>
      <c r="D63">
        <v>5</v>
      </c>
      <c r="E63" t="s">
        <v>222</v>
      </c>
      <c r="F63" s="51">
        <v>1200</v>
      </c>
      <c r="G63" s="51">
        <f t="shared" si="0"/>
        <v>6000</v>
      </c>
      <c r="H63">
        <v>0.25</v>
      </c>
      <c r="I63" s="51">
        <f>'Labor Calculator'!E32</f>
        <v>734.45</v>
      </c>
      <c r="J63" s="51">
        <f t="shared" si="1"/>
        <v>183.6125</v>
      </c>
      <c r="K63" s="51">
        <f t="shared" si="2"/>
        <v>6183.6125</v>
      </c>
      <c r="L63" t="s">
        <v>269</v>
      </c>
    </row>
    <row r="64" ht="15" customHeight="1">
      <c r="A64" s="52">
        <v>34</v>
      </c>
      <c r="B64" s="52" t="s">
        <v>292</v>
      </c>
      <c r="C64" s="52" t="s">
        <v>293</v>
      </c>
      <c r="D64" s="52">
        <v>4</v>
      </c>
      <c r="E64" s="52" t="s">
        <v>222</v>
      </c>
      <c r="F64" s="53">
        <v>3500</v>
      </c>
      <c r="G64" s="53">
        <f t="shared" si="0"/>
        <v>14000</v>
      </c>
      <c r="H64" s="52">
        <v>0.5</v>
      </c>
      <c r="I64" s="53">
        <f>'Labor Calculator'!E32</f>
        <v>734.45</v>
      </c>
      <c r="J64" s="53">
        <f t="shared" si="1"/>
        <v>367.225</v>
      </c>
      <c r="K64" s="53">
        <f t="shared" si="2"/>
        <v>14367.225</v>
      </c>
      <c r="L64" s="52" t="s">
        <v>289</v>
      </c>
    </row>
    <row r="65" ht="15" customHeight="1">
      <c r="A65" s="54"/>
      <c r="B65" s="55" t="s">
        <v>294</v>
      </c>
      <c r="C65" s="54"/>
      <c r="D65" s="54"/>
      <c r="E65" s="54"/>
      <c r="F65" s="54"/>
      <c r="G65" s="56">
        <f t="shared" si="6"/>
        <v>74300</v>
      </c>
      <c r="H65" s="54"/>
      <c r="I65" s="54"/>
      <c r="J65" s="56">
        <f t="shared" si="6"/>
        <v>2203.35</v>
      </c>
      <c r="K65" s="56">
        <f t="shared" si="6"/>
        <v>76503.35</v>
      </c>
      <c r="L65" s="54"/>
    </row>
    <row r="66" ht="15" customHeight="1">
      <c r="A66" s="54"/>
      <c r="B66" s="57" t="s">
        <v>295</v>
      </c>
      <c r="C66" s="54"/>
      <c r="D66" s="54"/>
      <c r="E66" s="54"/>
      <c r="F66" s="54"/>
      <c r="G66" s="58">
        <f t="shared" si="8"/>
        <v>408400</v>
      </c>
      <c r="H66" s="59"/>
      <c r="I66" s="59"/>
      <c r="J66" s="58">
        <f t="shared" si="8"/>
        <v>23869.625</v>
      </c>
      <c r="K66" s="58">
        <f t="shared" si="8"/>
        <v>432269.625</v>
      </c>
      <c r="L66" s="59"/>
    </row>
    <row r="68" ht="15" customHeight="1">
      <c r="A68" s="49" t="s">
        <v>296</v>
      </c>
    </row>
    <row r="69" ht="15" customHeight="1">
      <c r="A69">
        <v>35</v>
      </c>
      <c r="B69" t="s">
        <v>297</v>
      </c>
      <c r="C69" t="s">
        <v>298</v>
      </c>
      <c r="D69">
        <v>3</v>
      </c>
      <c r="E69" t="s">
        <v>222</v>
      </c>
      <c r="F69" s="51">
        <v>12000</v>
      </c>
      <c r="G69" s="51">
        <f t="shared" si="0"/>
        <v>36000</v>
      </c>
      <c r="H69">
        <v>2</v>
      </c>
      <c r="I69" s="51">
        <f>'Labor Calculator'!E32</f>
        <v>734.45</v>
      </c>
      <c r="J69" s="51">
        <f t="shared" si="1"/>
        <v>1468.9</v>
      </c>
      <c r="K69" s="51">
        <f t="shared" si="2"/>
        <v>37468.9</v>
      </c>
      <c r="L69" t="s">
        <v>299</v>
      </c>
    </row>
    <row r="70" ht="15" customHeight="1">
      <c r="A70" s="52">
        <v>36</v>
      </c>
      <c r="B70" s="52" t="s">
        <v>300</v>
      </c>
      <c r="C70" s="52" t="s">
        <v>301</v>
      </c>
      <c r="D70" s="52">
        <v>2</v>
      </c>
      <c r="E70" s="52" t="s">
        <v>222</v>
      </c>
      <c r="F70" s="53">
        <v>3500</v>
      </c>
      <c r="G70" s="53">
        <f t="shared" si="0"/>
        <v>7000</v>
      </c>
      <c r="H70" s="52">
        <v>1</v>
      </c>
      <c r="I70" s="53">
        <f>'Labor Calculator'!E32</f>
        <v>734.45</v>
      </c>
      <c r="J70" s="53">
        <f t="shared" si="1"/>
        <v>734.45</v>
      </c>
      <c r="K70" s="53">
        <f t="shared" si="2"/>
        <v>7734.45</v>
      </c>
      <c r="L70" s="52" t="s">
        <v>302</v>
      </c>
    </row>
    <row r="71" ht="15" customHeight="1">
      <c r="A71">
        <v>37</v>
      </c>
      <c r="B71" t="s">
        <v>303</v>
      </c>
      <c r="C71" t="s">
        <v>304</v>
      </c>
      <c r="D71">
        <v>1</v>
      </c>
      <c r="E71" t="s">
        <v>222</v>
      </c>
      <c r="F71" s="51">
        <v>6500</v>
      </c>
      <c r="G71" s="51">
        <f t="shared" si="0"/>
        <v>6500</v>
      </c>
      <c r="H71">
        <v>3</v>
      </c>
      <c r="I71" s="51">
        <f>'Labor Calculator'!E32</f>
        <v>734.45</v>
      </c>
      <c r="J71" s="51">
        <f t="shared" si="1"/>
        <v>2203.35</v>
      </c>
      <c r="K71" s="51">
        <f t="shared" si="2"/>
        <v>8703.35</v>
      </c>
      <c r="L71" t="s">
        <v>305</v>
      </c>
    </row>
    <row r="72" ht="15" customHeight="1">
      <c r="A72" s="52">
        <v>38</v>
      </c>
      <c r="B72" s="52" t="s">
        <v>306</v>
      </c>
      <c r="C72" s="52" t="s">
        <v>307</v>
      </c>
      <c r="D72" s="52">
        <v>1</v>
      </c>
      <c r="E72" s="52" t="s">
        <v>222</v>
      </c>
      <c r="F72" s="53">
        <v>8500</v>
      </c>
      <c r="G72" s="53">
        <f t="shared" si="0"/>
        <v>8500</v>
      </c>
      <c r="H72" s="52">
        <v>4</v>
      </c>
      <c r="I72" s="53">
        <f>'Labor Calculator'!E32</f>
        <v>734.45</v>
      </c>
      <c r="J72" s="53">
        <f t="shared" si="1"/>
        <v>2937.8</v>
      </c>
      <c r="K72" s="53">
        <f t="shared" si="2"/>
        <v>11437.8</v>
      </c>
      <c r="L72" s="52" t="s">
        <v>308</v>
      </c>
    </row>
    <row r="73" ht="15" customHeight="1">
      <c r="A73" s="54"/>
      <c r="B73" s="57" t="s">
        <v>309</v>
      </c>
      <c r="C73" s="54"/>
      <c r="D73" s="54"/>
      <c r="E73" s="54"/>
      <c r="F73" s="54"/>
      <c r="G73" s="58">
        <f t="shared" si="7"/>
        <v>58000</v>
      </c>
      <c r="H73" s="59"/>
      <c r="I73" s="59"/>
      <c r="J73" s="58">
        <f t="shared" si="7"/>
        <v>7344.5</v>
      </c>
      <c r="K73" s="58">
        <f t="shared" si="7"/>
        <v>65344.5</v>
      </c>
      <c r="L73" s="59"/>
    </row>
    <row r="75" ht="15" customHeight="1">
      <c r="A75" s="49" t="s">
        <v>310</v>
      </c>
    </row>
    <row r="76" ht="15" customHeight="1">
      <c r="A76" s="50" t="s">
        <v>311</v>
      </c>
    </row>
    <row r="77" ht="15" customHeight="1">
      <c r="A77">
        <v>39</v>
      </c>
      <c r="B77" t="s">
        <v>312</v>
      </c>
      <c r="C77" t="s">
        <v>313</v>
      </c>
      <c r="D77">
        <v>1</v>
      </c>
      <c r="E77" t="s">
        <v>314</v>
      </c>
      <c r="F77" s="51">
        <v>0</v>
      </c>
      <c r="G77" s="51">
        <v>0</v>
      </c>
      <c r="H77">
        <v>40</v>
      </c>
      <c r="I77" s="51">
        <f>'Labor Calculator'!E32</f>
        <v>734.45</v>
      </c>
      <c r="J77" s="51">
        <f t="shared" si="1"/>
        <v>29378</v>
      </c>
      <c r="K77" s="51">
        <f t="shared" si="2"/>
        <v>29378</v>
      </c>
      <c r="L77" t="s">
        <v>137</v>
      </c>
    </row>
    <row r="78" ht="15" customHeight="1">
      <c r="A78" s="52">
        <v>40</v>
      </c>
      <c r="B78" s="52" t="s">
        <v>315</v>
      </c>
      <c r="C78" s="52" t="s">
        <v>316</v>
      </c>
      <c r="D78" s="52">
        <v>1</v>
      </c>
      <c r="E78" s="52" t="s">
        <v>314</v>
      </c>
      <c r="F78" s="53">
        <v>0</v>
      </c>
      <c r="G78" s="53">
        <v>0</v>
      </c>
      <c r="H78" s="52">
        <v>60</v>
      </c>
      <c r="I78" s="53">
        <f>'Labor Calculator'!E35</f>
        <v>661.005</v>
      </c>
      <c r="J78" s="53">
        <f t="shared" si="1"/>
        <v>39660.3</v>
      </c>
      <c r="K78" s="53">
        <f t="shared" si="2"/>
        <v>39660.3</v>
      </c>
      <c r="L78" s="52" t="s">
        <v>317</v>
      </c>
    </row>
    <row r="79" ht="15" customHeight="1">
      <c r="A79" s="54"/>
      <c r="B79" s="55" t="s">
        <v>318</v>
      </c>
      <c r="C79" s="54"/>
      <c r="D79" s="54"/>
      <c r="E79" s="54"/>
      <c r="F79" s="54"/>
      <c r="G79" s="56">
        <f t="shared" si="4"/>
        <v>0</v>
      </c>
      <c r="H79" s="54"/>
      <c r="I79" s="54"/>
      <c r="J79" s="56">
        <f t="shared" si="4"/>
        <v>69038.3</v>
      </c>
      <c r="K79" s="56">
        <f t="shared" si="4"/>
        <v>69038.3</v>
      </c>
      <c r="L79" s="54"/>
    </row>
    <row r="80" ht="15" customHeight="1">
      <c r="A80" s="50" t="s">
        <v>319</v>
      </c>
    </row>
    <row r="81" ht="15" customHeight="1">
      <c r="A81">
        <v>41</v>
      </c>
      <c r="B81" t="s">
        <v>138</v>
      </c>
      <c r="C81" t="s">
        <v>313</v>
      </c>
      <c r="D81">
        <v>1</v>
      </c>
      <c r="E81" t="s">
        <v>314</v>
      </c>
      <c r="F81" s="51">
        <v>0</v>
      </c>
      <c r="G81" s="51">
        <v>0</v>
      </c>
      <c r="H81">
        <v>24</v>
      </c>
      <c r="I81" s="51">
        <f>'Labor Calculator'!E32</f>
        <v>734.45</v>
      </c>
      <c r="J81" s="51">
        <f t="shared" si="1"/>
        <v>17626.8</v>
      </c>
      <c r="K81" s="51">
        <f t="shared" si="2"/>
        <v>17626.8</v>
      </c>
      <c r="L81" t="s">
        <v>320</v>
      </c>
    </row>
    <row r="82" ht="15" customHeight="1">
      <c r="A82" s="52">
        <v>42</v>
      </c>
      <c r="B82" s="52" t="s">
        <v>321</v>
      </c>
      <c r="C82" s="52" t="s">
        <v>322</v>
      </c>
      <c r="D82" s="52">
        <v>1</v>
      </c>
      <c r="E82" s="52" t="s">
        <v>314</v>
      </c>
      <c r="F82" s="53">
        <v>0</v>
      </c>
      <c r="G82" s="53">
        <v>0</v>
      </c>
      <c r="H82" s="52">
        <v>8</v>
      </c>
      <c r="I82" s="53">
        <f>'Labor Calculator'!E31</f>
        <v>954.785</v>
      </c>
      <c r="J82" s="53">
        <f t="shared" si="1"/>
        <v>7638.28</v>
      </c>
      <c r="K82" s="53">
        <f t="shared" si="2"/>
        <v>7638.28</v>
      </c>
      <c r="L82" s="52" t="s">
        <v>142</v>
      </c>
    </row>
    <row r="83" ht="15" customHeight="1">
      <c r="A83" s="54"/>
      <c r="B83" s="55" t="s">
        <v>323</v>
      </c>
      <c r="C83" s="54"/>
      <c r="D83" s="54"/>
      <c r="E83" s="54"/>
      <c r="F83" s="54"/>
      <c r="G83" s="56">
        <f t="shared" si="4"/>
        <v>0</v>
      </c>
      <c r="H83" s="54"/>
      <c r="I83" s="54"/>
      <c r="J83" s="56">
        <f t="shared" si="4"/>
        <v>25265.08</v>
      </c>
      <c r="K83" s="56">
        <f t="shared" si="4"/>
        <v>25265.08</v>
      </c>
      <c r="L83" s="54"/>
    </row>
    <row r="84" ht="15" customHeight="1">
      <c r="A84" s="54"/>
      <c r="B84" s="57" t="s">
        <v>324</v>
      </c>
      <c r="C84" s="54"/>
      <c r="D84" s="54"/>
      <c r="E84" s="54"/>
      <c r="F84" s="54"/>
      <c r="G84" s="58">
        <f t="shared" si="9" ref="G84:K84">SUM(G77:G83)</f>
        <v>0</v>
      </c>
      <c r="H84" s="59"/>
      <c r="I84" s="59"/>
      <c r="J84" s="58">
        <f t="shared" si="9"/>
        <v>188606.76</v>
      </c>
      <c r="K84" s="58">
        <f t="shared" si="9"/>
        <v>188606.76</v>
      </c>
      <c r="L84" s="59"/>
    </row>
    <row r="86" ht="15" customHeight="1">
      <c r="A86" s="49" t="s">
        <v>325</v>
      </c>
    </row>
    <row r="87" ht="15" customHeight="1">
      <c r="A87">
        <v>43</v>
      </c>
      <c r="B87" t="s">
        <v>326</v>
      </c>
      <c r="C87" t="s">
        <v>327</v>
      </c>
      <c r="D87">
        <v>1</v>
      </c>
      <c r="E87" t="s">
        <v>314</v>
      </c>
      <c r="F87" s="51">
        <v>5000</v>
      </c>
      <c r="G87" s="51">
        <f t="shared" si="0"/>
        <v>5000</v>
      </c>
      <c r="H87">
        <v>0</v>
      </c>
      <c r="I87" s="51">
        <f>'Labor Calculator'!E32</f>
        <v>734.45</v>
      </c>
      <c r="J87" s="51">
        <f t="shared" si="1"/>
        <v>0</v>
      </c>
      <c r="K87" s="51">
        <f t="shared" si="2"/>
        <v>5000</v>
      </c>
      <c r="L87" t="s">
        <v>328</v>
      </c>
    </row>
    <row r="88" ht="15" customHeight="1">
      <c r="A88" s="52">
        <v>44</v>
      </c>
      <c r="B88" s="52" t="s">
        <v>329</v>
      </c>
      <c r="C88" s="52" t="s">
        <v>330</v>
      </c>
      <c r="D88" s="52">
        <v>2</v>
      </c>
      <c r="E88" s="52" t="s">
        <v>222</v>
      </c>
      <c r="F88" s="53">
        <v>2500</v>
      </c>
      <c r="G88" s="53">
        <f t="shared" si="0"/>
        <v>5000</v>
      </c>
      <c r="H88" s="52">
        <v>0</v>
      </c>
      <c r="I88" s="53">
        <f>'Labor Calculator'!E32</f>
        <v>734.45</v>
      </c>
      <c r="J88" s="53">
        <f t="shared" si="1"/>
        <v>0</v>
      </c>
      <c r="K88" s="53">
        <f t="shared" si="2"/>
        <v>5000</v>
      </c>
      <c r="L88" s="52" t="s">
        <v>331</v>
      </c>
    </row>
    <row r="89" ht="15" customHeight="1">
      <c r="A89">
        <v>45</v>
      </c>
      <c r="B89" t="s">
        <v>332</v>
      </c>
      <c r="C89" t="s">
        <v>333</v>
      </c>
      <c r="D89">
        <v>1</v>
      </c>
      <c r="E89" t="s">
        <v>314</v>
      </c>
      <c r="F89" s="51">
        <v>3000</v>
      </c>
      <c r="G89" s="51">
        <f t="shared" si="0"/>
        <v>3000</v>
      </c>
      <c r="H89">
        <v>4</v>
      </c>
      <c r="I89" s="51">
        <f>'Labor Calculator'!E32</f>
        <v>734.45</v>
      </c>
      <c r="J89" s="51">
        <f t="shared" si="1"/>
        <v>2937.8</v>
      </c>
      <c r="K89" s="51">
        <f t="shared" si="2"/>
        <v>5937.8</v>
      </c>
      <c r="L89" t="s">
        <v>334</v>
      </c>
    </row>
    <row r="90" ht="15" customHeight="1">
      <c r="A90" s="52">
        <v>46</v>
      </c>
      <c r="B90" s="52" t="s">
        <v>335</v>
      </c>
      <c r="C90" s="52" t="s">
        <v>336</v>
      </c>
      <c r="D90" s="52">
        <v>1</v>
      </c>
      <c r="E90" s="52" t="s">
        <v>314</v>
      </c>
      <c r="F90" s="53">
        <v>1500</v>
      </c>
      <c r="G90" s="53">
        <f t="shared" si="0"/>
        <v>1500</v>
      </c>
      <c r="H90" s="52">
        <v>0</v>
      </c>
      <c r="I90" s="53">
        <f>'Labor Calculator'!E32</f>
        <v>734.45</v>
      </c>
      <c r="J90" s="53">
        <f t="shared" si="1"/>
        <v>0</v>
      </c>
      <c r="K90" s="53">
        <f t="shared" si="2"/>
        <v>1500</v>
      </c>
      <c r="L90" s="52" t="s">
        <v>337</v>
      </c>
    </row>
    <row r="91" ht="15" customHeight="1">
      <c r="A91" s="54"/>
      <c r="B91" s="57" t="s">
        <v>338</v>
      </c>
      <c r="C91" s="54"/>
      <c r="D91" s="54"/>
      <c r="E91" s="54"/>
      <c r="F91" s="54"/>
      <c r="G91" s="58">
        <f t="shared" si="7"/>
        <v>14500</v>
      </c>
      <c r="H91" s="59"/>
      <c r="I91" s="59"/>
      <c r="J91" s="58">
        <f t="shared" si="7"/>
        <v>2937.8</v>
      </c>
      <c r="K91" s="58">
        <f t="shared" si="7"/>
        <v>17437.8</v>
      </c>
      <c r="L91" s="59"/>
    </row>
    <row r="93" ht="15" customHeight="1">
      <c r="A93" s="49" t="s">
        <v>339</v>
      </c>
    </row>
    <row r="94" ht="15" customHeight="1">
      <c r="A94">
        <v>47</v>
      </c>
      <c r="B94" t="s">
        <v>340</v>
      </c>
      <c r="C94" t="s">
        <v>341</v>
      </c>
      <c r="D94">
        <v>1</v>
      </c>
      <c r="E94" t="s">
        <v>342</v>
      </c>
      <c r="F94" s="51">
        <v>800</v>
      </c>
      <c r="G94" s="51">
        <f t="shared" si="0"/>
        <v>800</v>
      </c>
      <c r="H94">
        <v>0</v>
      </c>
      <c r="I94" s="51">
        <f>'Labor Calculator'!E32</f>
        <v>734.45</v>
      </c>
      <c r="J94" s="51">
        <f t="shared" si="1"/>
        <v>0</v>
      </c>
      <c r="K94" s="51">
        <f t="shared" si="2"/>
        <v>800</v>
      </c>
      <c r="L94" t="s">
        <v>343</v>
      </c>
    </row>
    <row r="95" ht="15" customHeight="1">
      <c r="A95" s="52">
        <v>48</v>
      </c>
      <c r="B95" s="52" t="s">
        <v>344</v>
      </c>
      <c r="C95" s="52" t="s">
        <v>341</v>
      </c>
      <c r="D95" s="52">
        <v>1</v>
      </c>
      <c r="E95" s="52" t="s">
        <v>342</v>
      </c>
      <c r="F95" s="53">
        <v>2500</v>
      </c>
      <c r="G95" s="53">
        <f t="shared" si="0"/>
        <v>2500</v>
      </c>
      <c r="H95" s="52">
        <v>0</v>
      </c>
      <c r="I95" s="53">
        <f>'Labor Calculator'!E32</f>
        <v>734.45</v>
      </c>
      <c r="J95" s="53">
        <f t="shared" si="1"/>
        <v>0</v>
      </c>
      <c r="K95" s="53">
        <f t="shared" si="2"/>
        <v>2500</v>
      </c>
      <c r="L95" s="52" t="s">
        <v>345</v>
      </c>
    </row>
    <row r="96" ht="15" customHeight="1">
      <c r="A96">
        <v>49</v>
      </c>
      <c r="B96" t="s">
        <v>346</v>
      </c>
      <c r="C96" t="s">
        <v>341</v>
      </c>
      <c r="D96">
        <v>5</v>
      </c>
      <c r="E96" t="s">
        <v>347</v>
      </c>
      <c r="F96" s="51">
        <v>350</v>
      </c>
      <c r="G96" s="51">
        <f t="shared" si="0"/>
        <v>1750</v>
      </c>
      <c r="H96">
        <v>0</v>
      </c>
      <c r="I96" s="51">
        <f>'Labor Calculator'!E32</f>
        <v>734.45</v>
      </c>
      <c r="J96" s="51">
        <f t="shared" si="1"/>
        <v>0</v>
      </c>
      <c r="K96" s="51">
        <f t="shared" si="2"/>
        <v>1750</v>
      </c>
      <c r="L96" t="s">
        <v>348</v>
      </c>
    </row>
    <row r="97" ht="15" customHeight="1">
      <c r="A97" s="52">
        <v>50</v>
      </c>
      <c r="B97" s="52" t="s">
        <v>349</v>
      </c>
      <c r="C97" s="52" t="s">
        <v>350</v>
      </c>
      <c r="D97" s="52">
        <v>1</v>
      </c>
      <c r="E97" s="52" t="s">
        <v>314</v>
      </c>
      <c r="F97" s="53">
        <v>5000</v>
      </c>
      <c r="G97" s="53">
        <f t="shared" si="0"/>
        <v>5000</v>
      </c>
      <c r="H97" s="52">
        <v>0</v>
      </c>
      <c r="I97" s="53">
        <f>'Labor Calculator'!E32</f>
        <v>734.45</v>
      </c>
      <c r="J97" s="53">
        <f t="shared" si="1"/>
        <v>0</v>
      </c>
      <c r="K97" s="53">
        <f t="shared" si="2"/>
        <v>5000</v>
      </c>
      <c r="L97" s="52" t="s">
        <v>351</v>
      </c>
    </row>
    <row r="98" ht="15" customHeight="1">
      <c r="A98" s="54"/>
      <c r="B98" s="57" t="s">
        <v>352</v>
      </c>
      <c r="C98" s="54"/>
      <c r="D98" s="54"/>
      <c r="E98" s="54"/>
      <c r="F98" s="54"/>
      <c r="G98" s="58">
        <f t="shared" si="7"/>
        <v>10050</v>
      </c>
      <c r="H98" s="59"/>
      <c r="I98" s="59"/>
      <c r="J98" s="58">
        <f t="shared" si="7"/>
        <v>0</v>
      </c>
      <c r="K98" s="58">
        <f t="shared" si="7"/>
        <v>10050</v>
      </c>
      <c r="L98" s="59"/>
    </row>
    <row r="100" ht="15" customHeight="1">
      <c r="A100" s="49" t="s">
        <v>353</v>
      </c>
    </row>
    <row r="101" ht="15" customHeight="1">
      <c r="A101">
        <v>51</v>
      </c>
      <c r="B101" t="s">
        <v>354</v>
      </c>
      <c r="C101" t="s">
        <v>355</v>
      </c>
      <c r="D101">
        <v>0</v>
      </c>
      <c r="E101" t="s">
        <v>314</v>
      </c>
      <c r="F101" s="51">
        <v>0</v>
      </c>
      <c r="G101" s="51">
        <f t="shared" si="0"/>
        <v>0</v>
      </c>
      <c r="H101">
        <v>0</v>
      </c>
      <c r="I101" s="51">
        <f>'Labor Calculator'!E32</f>
        <v>734.45</v>
      </c>
      <c r="J101" s="51">
        <f t="shared" si="1"/>
        <v>0</v>
      </c>
      <c r="K101" s="51">
        <f t="shared" si="2"/>
        <v>0</v>
      </c>
      <c r="L101" t="s">
        <v>356</v>
      </c>
    </row>
    <row r="102" ht="15" customHeight="1">
      <c r="A102" s="52">
        <v>52</v>
      </c>
      <c r="B102" s="52" t="s">
        <v>357</v>
      </c>
      <c r="C102" s="52" t="s">
        <v>358</v>
      </c>
      <c r="D102" s="52">
        <v>1</v>
      </c>
      <c r="E102" s="52" t="s">
        <v>314</v>
      </c>
      <c r="F102" s="53">
        <v>8500</v>
      </c>
      <c r="G102" s="53">
        <f t="shared" si="0"/>
        <v>8500</v>
      </c>
      <c r="H102" s="52">
        <v>8</v>
      </c>
      <c r="I102" s="53">
        <f>'Labor Calculator'!E32</f>
        <v>734.45</v>
      </c>
      <c r="J102" s="53">
        <f t="shared" si="1"/>
        <v>5875.6</v>
      </c>
      <c r="K102" s="53">
        <f t="shared" si="2"/>
        <v>14375.6</v>
      </c>
      <c r="L102" s="52" t="s">
        <v>359</v>
      </c>
    </row>
    <row r="103" ht="15" customHeight="1">
      <c r="A103">
        <v>53</v>
      </c>
      <c r="B103" t="s">
        <v>360</v>
      </c>
      <c r="C103" t="s">
        <v>361</v>
      </c>
      <c r="D103">
        <v>1</v>
      </c>
      <c r="E103" t="s">
        <v>314</v>
      </c>
      <c r="F103" s="51">
        <v>12000</v>
      </c>
      <c r="G103" s="51">
        <f t="shared" si="0"/>
        <v>12000</v>
      </c>
      <c r="H103">
        <v>0</v>
      </c>
      <c r="I103" s="51">
        <f>'Labor Calculator'!E32</f>
        <v>734.45</v>
      </c>
      <c r="J103" s="51">
        <f t="shared" si="1"/>
        <v>0</v>
      </c>
      <c r="K103" s="51">
        <f t="shared" si="2"/>
        <v>12000</v>
      </c>
      <c r="L103" t="s">
        <v>362</v>
      </c>
    </row>
    <row r="104" ht="15" customHeight="1">
      <c r="A104" s="52">
        <v>54</v>
      </c>
      <c r="B104" s="52" t="s">
        <v>363</v>
      </c>
      <c r="C104" s="52" t="s">
        <v>364</v>
      </c>
      <c r="D104" s="52">
        <v>10</v>
      </c>
      <c r="E104" s="52" t="s">
        <v>222</v>
      </c>
      <c r="F104" s="53">
        <v>350</v>
      </c>
      <c r="G104" s="53">
        <f t="shared" si="0"/>
        <v>3500</v>
      </c>
      <c r="H104" s="52">
        <v>0</v>
      </c>
      <c r="I104" s="53">
        <f>'Labor Calculator'!E32</f>
        <v>734.45</v>
      </c>
      <c r="J104" s="53">
        <f t="shared" si="1"/>
        <v>0</v>
      </c>
      <c r="K104" s="53">
        <f t="shared" si="2"/>
        <v>3500</v>
      </c>
      <c r="L104" s="52" t="s">
        <v>365</v>
      </c>
    </row>
    <row r="105" ht="15" customHeight="1">
      <c r="A105" s="54"/>
      <c r="B105" s="57" t="s">
        <v>366</v>
      </c>
      <c r="C105" s="54"/>
      <c r="D105" s="54"/>
      <c r="E105" s="54"/>
      <c r="F105" s="54"/>
      <c r="G105" s="58">
        <f t="shared" si="7"/>
        <v>24000</v>
      </c>
      <c r="H105" s="59"/>
      <c r="I105" s="59"/>
      <c r="J105" s="58">
        <f t="shared" si="7"/>
        <v>5875.6</v>
      </c>
      <c r="K105" s="58">
        <f t="shared" si="7"/>
        <v>29875.6</v>
      </c>
      <c r="L105" s="59"/>
    </row>
    <row r="108" ht="15" customHeight="1">
      <c r="A108" s="60" t="s">
        <v>367</v>
      </c>
      <c r="G108" s="61">
        <f>G22+G44+G66+G73+G91+G98+G105</f>
        <v>632960</v>
      </c>
    </row>
    <row r="109" ht="15" customHeight="1">
      <c r="A109" s="60" t="s">
        <v>324</v>
      </c>
      <c r="J109" s="61">
        <f>J22+J44+J66+J73+J84+J91+J98+J105</f>
        <v>254413.48</v>
      </c>
    </row>
    <row r="110" ht="15" customHeight="1">
      <c r="A110" s="60" t="s">
        <v>368</v>
      </c>
      <c r="K110" s="61">
        <f>K91+K98+K105</f>
        <v>57363.4</v>
      </c>
    </row>
    <row r="112" ht="19.5" customHeight="1">
      <c r="A112" s="62" t="s">
        <v>369</v>
      </c>
      <c r="K112" s="63">
        <f>K22+K44+K66+K73+K84+K91+K98+K105</f>
        <v>887373.48</v>
      </c>
    </row>
  </sheetData>
  <mergeCells>
    <mergeCell ref="A1:L1"/>
    <mergeCell ref="A2:L2"/>
    <mergeCell ref="B3:D3"/>
    <mergeCell ref="A7:L7"/>
    <mergeCell ref="A8:L8"/>
    <mergeCell ref="B12:F12"/>
    <mergeCell ref="A13:L13"/>
    <mergeCell ref="B17:F17"/>
    <mergeCell ref="A18:L18"/>
    <mergeCell ref="B21:F21"/>
    <mergeCell ref="B22:F22"/>
    <mergeCell ref="A24:L24"/>
    <mergeCell ref="A25:L25"/>
    <mergeCell ref="B31:F31"/>
    <mergeCell ref="A32:L32"/>
    <mergeCell ref="B37:F37"/>
    <mergeCell ref="A38:L38"/>
    <mergeCell ref="B43:F43"/>
    <mergeCell ref="B44:F44"/>
    <mergeCell ref="A46:L46"/>
    <mergeCell ref="A47:L47"/>
    <mergeCell ref="B52:F52"/>
    <mergeCell ref="A53:L53"/>
    <mergeCell ref="B58:F58"/>
    <mergeCell ref="A59:L59"/>
    <mergeCell ref="B65:F65"/>
    <mergeCell ref="B66:F66"/>
    <mergeCell ref="A68:L68"/>
    <mergeCell ref="B73:F73"/>
    <mergeCell ref="A75:L75"/>
    <mergeCell ref="A76:L76"/>
    <mergeCell ref="B79:F79"/>
    <mergeCell ref="A80:L80"/>
    <mergeCell ref="B83:F83"/>
    <mergeCell ref="B84:F84"/>
    <mergeCell ref="A86:L86"/>
    <mergeCell ref="B91:F91"/>
    <mergeCell ref="A93:L93"/>
    <mergeCell ref="B98:F98"/>
    <mergeCell ref="A100:L100"/>
    <mergeCell ref="B105:F105"/>
    <mergeCell ref="A108:F108"/>
    <mergeCell ref="A109:F109"/>
    <mergeCell ref="A110:F110"/>
    <mergeCell ref="A112:J112"/>
  </mergeCells>
  <printOptions/>
  <pageMargins left="0.7" right="0.7" top="0.75" bottom="0.75" header="0.3" footer="0.3"/>
  <pageSetup paperSize="1" orientation="portrait"/>
  <headerFooter>
    <oddHeader>&amp;L&amp;C&amp;R</oddHeader>
    <oddFooter>&amp;L&amp;C&amp;R</oddFooter>
  </headerFooter>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F10A02-A3CE-8808-83F7-D515F2DA9CFB}" mc:Ignorable="x14ac xr xr2 xr3">
  <dimension ref="A1:GR1000"/>
  <sheetViews>
    <sheetView topLeftCell="A1" workbookViewId="0">
      <pane ySplit="4" topLeftCell="A36" activePane="bottomLeft" state="frozen"/>
      <selection pane="bottomLeft" activeCell="E31" sqref="E31"/>
    </sheetView>
  </sheetViews>
  <sheetFormatPr defaultRowHeight="15" defaultColWidth="8.8515625" customHeight="1"/>
  <cols>
    <col min="1" max="1" width="31.421875" customWidth="1"/>
    <col min="2" max="2" width="20.00390625" customWidth="1"/>
    <col min="3" max="3" width="17.140625" customWidth="1"/>
    <col min="4" max="4" width="25.7109375" customWidth="1"/>
    <col min="5" max="5" width="20.00390625" customWidth="1"/>
    <col min="6" max="6" width="17.140625" customWidth="1"/>
    <col min="7" max="7" width="20.00390625" customWidth="1"/>
  </cols>
  <sheetData>
    <row r="1" ht="30" customHeight="1">
      <c r="A1" s="64" t="s">
        <v>370</v>
      </c>
    </row>
    <row r="2" ht="21" customHeight="1">
      <c r="A2" s="65" t="s">
        <v>371</v>
      </c>
    </row>
    <row r="3" ht="22.5" customHeight="1">
      <c r="A3" s="66" t="s">
        <v>372</v>
      </c>
    </row>
    <row r="4" ht="14.25" customHeight="1">
      <c r="A4" s="67" t="s">
        <v>373</v>
      </c>
      <c r="B4" s="67" t="s">
        <v>374</v>
      </c>
      <c r="C4" s="67" t="s">
        <v>375</v>
      </c>
      <c r="D4" s="67" t="s">
        <v>376</v>
      </c>
      <c r="E4" s="67" t="s">
        <v>377</v>
      </c>
    </row>
    <row r="5" ht="15.75" customHeight="1">
      <c r="A5" s="68" t="s">
        <v>322</v>
      </c>
      <c r="B5" s="69">
        <v>650</v>
      </c>
      <c r="C5" s="68" t="s">
        <v>378</v>
      </c>
      <c r="D5" s="68" t="s">
        <v>379</v>
      </c>
      <c r="E5" s="68" t="s">
        <v>380</v>
      </c>
    </row>
    <row r="6" ht="15.75" customHeight="1">
      <c r="A6" s="70" t="s">
        <v>313</v>
      </c>
      <c r="B6" s="71">
        <v>500</v>
      </c>
      <c r="C6" s="70" t="s">
        <v>381</v>
      </c>
      <c r="D6" s="70" t="s">
        <v>382</v>
      </c>
      <c r="E6" s="70" t="s">
        <v>383</v>
      </c>
    </row>
    <row r="7" ht="15.75" customHeight="1">
      <c r="A7" s="68" t="s">
        <v>384</v>
      </c>
      <c r="B7" s="69">
        <v>400</v>
      </c>
      <c r="C7" s="68" t="s">
        <v>385</v>
      </c>
      <c r="D7" s="68" t="s">
        <v>386</v>
      </c>
      <c r="E7" s="68" t="s">
        <v>387</v>
      </c>
    </row>
    <row r="8" ht="15.75" customHeight="1">
      <c r="A8" s="70" t="s">
        <v>388</v>
      </c>
      <c r="B8" s="71">
        <v>250</v>
      </c>
      <c r="C8" s="70" t="s">
        <v>389</v>
      </c>
      <c r="D8" s="70" t="s">
        <v>390</v>
      </c>
      <c r="E8" s="70" t="s">
        <v>391</v>
      </c>
    </row>
    <row r="9" ht="15.75" customHeight="1">
      <c r="A9" s="68" t="s">
        <v>392</v>
      </c>
      <c r="B9" s="69">
        <v>450</v>
      </c>
      <c r="C9" s="68" t="s">
        <v>393</v>
      </c>
      <c r="D9" s="68" t="s">
        <v>394</v>
      </c>
      <c r="E9" s="68" t="s">
        <v>395</v>
      </c>
    </row>
    <row r="10" ht="15.75" customHeight="1">
      <c r="A10" s="70" t="s">
        <v>396</v>
      </c>
      <c r="B10" s="71">
        <v>550</v>
      </c>
      <c r="C10" s="70" t="s">
        <v>393</v>
      </c>
      <c r="D10" s="70" t="s">
        <v>397</v>
      </c>
      <c r="E10" s="70" t="s">
        <v>398</v>
      </c>
    </row>
    <row r="11" ht="15.75" customHeight="1">
      <c r="A11" s="68" t="s">
        <v>316</v>
      </c>
      <c r="B11" s="69">
        <v>200</v>
      </c>
      <c r="C11" s="68" t="s">
        <v>399</v>
      </c>
      <c r="D11" s="68" t="s">
        <v>400</v>
      </c>
      <c r="E11" s="68" t="s">
        <v>401</v>
      </c>
    </row>
    <row r="12" ht="15.75" customHeight="1">
      <c r="A12" s="70" t="s">
        <v>402</v>
      </c>
      <c r="B12" s="71">
        <v>750</v>
      </c>
      <c r="C12" s="70" t="s">
        <v>403</v>
      </c>
      <c r="D12" s="70" t="s">
        <v>404</v>
      </c>
      <c r="E12" s="70" t="s">
        <v>405</v>
      </c>
    </row>
    <row r="14" ht="22.5" customHeight="1">
      <c r="A14" s="66" t="s">
        <v>406</v>
      </c>
    </row>
    <row r="15" ht="14.25" customHeight="1">
      <c r="A15" s="67" t="s">
        <v>407</v>
      </c>
      <c r="B15" s="67" t="s">
        <v>408</v>
      </c>
      <c r="C15" s="67" t="s">
        <v>409</v>
      </c>
      <c r="D15" s="67" t="s">
        <v>87</v>
      </c>
      <c r="E15" s="67" t="s">
        <v>410</v>
      </c>
    </row>
    <row r="16" ht="15.75" customHeight="1">
      <c r="A16" s="68" t="s">
        <v>411</v>
      </c>
      <c r="B16" s="72">
        <v>0.12</v>
      </c>
      <c r="C16" s="68" t="s">
        <v>412</v>
      </c>
      <c r="D16" s="68" t="s">
        <v>413</v>
      </c>
      <c r="E16" s="68" t="s">
        <v>414</v>
      </c>
    </row>
    <row r="17" ht="15.75" customHeight="1">
      <c r="A17" s="70" t="s">
        <v>415</v>
      </c>
      <c r="B17" s="73">
        <v>0.0325</v>
      </c>
      <c r="C17" s="70" t="s">
        <v>416</v>
      </c>
      <c r="D17" s="70" t="s">
        <v>417</v>
      </c>
      <c r="E17" s="70" t="s">
        <v>418</v>
      </c>
    </row>
    <row r="18" ht="15.75" customHeight="1">
      <c r="A18" s="68" t="s">
        <v>419</v>
      </c>
      <c r="B18" s="72">
        <v>0.0481</v>
      </c>
      <c r="C18" s="68" t="s">
        <v>412</v>
      </c>
      <c r="D18" s="68" t="s">
        <v>420</v>
      </c>
      <c r="E18" s="68" t="s">
        <v>421</v>
      </c>
    </row>
    <row r="19" ht="15.75" customHeight="1">
      <c r="A19" s="70" t="s">
        <v>422</v>
      </c>
      <c r="B19" s="73">
        <v>0.0833</v>
      </c>
      <c r="C19" s="70" t="s">
        <v>412</v>
      </c>
      <c r="D19" s="70" t="s">
        <v>423</v>
      </c>
      <c r="E19" s="70" t="s">
        <v>414</v>
      </c>
    </row>
    <row r="20" ht="15.75" customHeight="1">
      <c r="A20" s="68" t="s">
        <v>424</v>
      </c>
      <c r="B20" s="72">
        <v>0.04</v>
      </c>
      <c r="C20" s="68" t="s">
        <v>412</v>
      </c>
      <c r="D20" s="68" t="s">
        <v>425</v>
      </c>
      <c r="E20" s="68" t="s">
        <v>414</v>
      </c>
    </row>
    <row r="21" ht="15.75" customHeight="1">
      <c r="A21" s="70" t="s">
        <v>426</v>
      </c>
      <c r="B21" s="73">
        <v>0.025</v>
      </c>
      <c r="C21" s="70" t="s">
        <v>416</v>
      </c>
      <c r="D21" s="70" t="s">
        <v>427</v>
      </c>
      <c r="E21" s="70" t="s">
        <v>414</v>
      </c>
    </row>
    <row r="22" ht="15.75" customHeight="1">
      <c r="A22" s="68" t="s">
        <v>428</v>
      </c>
      <c r="B22" s="72">
        <v>0.005</v>
      </c>
      <c r="C22" s="68" t="s">
        <v>416</v>
      </c>
      <c r="D22" s="68" t="s">
        <v>429</v>
      </c>
      <c r="E22" s="68" t="s">
        <v>430</v>
      </c>
    </row>
    <row r="23" ht="15.75" customHeight="1">
      <c r="A23" s="70" t="s">
        <v>431</v>
      </c>
      <c r="B23" s="73">
        <v>0.015</v>
      </c>
      <c r="C23" s="70" t="s">
        <v>416</v>
      </c>
      <c r="D23" s="70" t="s">
        <v>432</v>
      </c>
      <c r="E23" s="70" t="s">
        <v>433</v>
      </c>
    </row>
    <row r="24" ht="15.75" customHeight="1">
      <c r="A24" s="68" t="s">
        <v>434</v>
      </c>
      <c r="B24" s="72">
        <v>0.02</v>
      </c>
      <c r="C24" s="68" t="s">
        <v>416</v>
      </c>
      <c r="D24" s="68" t="s">
        <v>435</v>
      </c>
      <c r="E24" s="68" t="s">
        <v>436</v>
      </c>
    </row>
    <row r="25" ht="15.75" customHeight="1">
      <c r="A25" s="70" t="s">
        <v>437</v>
      </c>
      <c r="B25" s="73">
        <v>0.03</v>
      </c>
      <c r="C25" s="70" t="s">
        <v>416</v>
      </c>
      <c r="D25" s="70" t="s">
        <v>438</v>
      </c>
      <c r="E25" s="70" t="s">
        <v>439</v>
      </c>
    </row>
    <row r="26" ht="15.75" customHeight="1">
      <c r="A26" s="68" t="s">
        <v>440</v>
      </c>
      <c r="B26" s="72">
        <v>0.05</v>
      </c>
      <c r="C26" s="68" t="s">
        <v>416</v>
      </c>
      <c r="D26" s="68" t="s">
        <v>441</v>
      </c>
      <c r="E26" s="68" t="s">
        <v>442</v>
      </c>
    </row>
    <row r="27" ht="14.25" customHeight="1">
      <c r="A27" s="74" t="s">
        <v>443</v>
      </c>
      <c r="B27" s="75">
        <f>SUM(B16:B26)</f>
        <v>0.4689</v>
      </c>
    </row>
    <row r="29" ht="22.5" customHeight="1">
      <c r="A29" s="66" t="s">
        <v>444</v>
      </c>
    </row>
    <row r="30" ht="14.25" customHeight="1">
      <c r="A30" s="67" t="s">
        <v>373</v>
      </c>
      <c r="B30" s="67" t="s">
        <v>445</v>
      </c>
      <c r="C30" s="67" t="s">
        <v>446</v>
      </c>
      <c r="D30" s="67" t="s">
        <v>447</v>
      </c>
      <c r="E30" s="67" t="s">
        <v>448</v>
      </c>
      <c r="F30" s="67" t="s">
        <v>449</v>
      </c>
      <c r="G30" s="67" t="s">
        <v>450</v>
      </c>
    </row>
    <row r="31" ht="15.75" customHeight="1">
      <c r="A31" s="68" t="s">
        <v>322</v>
      </c>
      <c r="B31" s="69">
        <f t="shared" si="0" ref="B31:B38">B5</f>
        <v>650</v>
      </c>
      <c r="C31" s="72">
        <f t="shared" si="1" ref="C31:C38">$B$27</f>
        <v>0.4689</v>
      </c>
      <c r="D31" s="76">
        <f t="shared" si="2" ref="D31:D38">B31*C31</f>
        <v>304.785</v>
      </c>
      <c r="E31" s="76">
        <f t="shared" si="3" ref="E31:E38">B31+D31</f>
        <v>954.785</v>
      </c>
      <c r="F31" s="69">
        <f t="shared" si="4" ref="F31:F38">E31*8</f>
        <v>7638.28</v>
      </c>
      <c r="G31" s="68" t="s">
        <v>414</v>
      </c>
    </row>
    <row r="32" ht="15.75" customHeight="1">
      <c r="A32" s="70" t="s">
        <v>313</v>
      </c>
      <c r="B32" s="71">
        <f t="shared" si="0"/>
        <v>500</v>
      </c>
      <c r="C32" s="73">
        <f t="shared" si="1"/>
        <v>0.4689</v>
      </c>
      <c r="D32" s="77">
        <f t="shared" si="2"/>
        <v>234.45</v>
      </c>
      <c r="E32" s="77">
        <f t="shared" si="3"/>
        <v>734.45</v>
      </c>
      <c r="F32" s="71">
        <f t="shared" si="4"/>
        <v>5875.6</v>
      </c>
      <c r="G32" s="70" t="s">
        <v>414</v>
      </c>
    </row>
    <row r="33" ht="15.75" customHeight="1">
      <c r="A33" s="68" t="s">
        <v>384</v>
      </c>
      <c r="B33" s="69">
        <f t="shared" si="0"/>
        <v>400</v>
      </c>
      <c r="C33" s="72">
        <f t="shared" si="1"/>
        <v>0.4689</v>
      </c>
      <c r="D33" s="76">
        <f t="shared" si="2"/>
        <v>187.56</v>
      </c>
      <c r="E33" s="76">
        <f t="shared" si="3"/>
        <v>587.56</v>
      </c>
      <c r="F33" s="69">
        <f t="shared" si="4"/>
        <v>4700.48</v>
      </c>
      <c r="G33" s="68" t="s">
        <v>414</v>
      </c>
    </row>
    <row r="34" ht="15.75" customHeight="1">
      <c r="A34" s="70" t="s">
        <v>388</v>
      </c>
      <c r="B34" s="71">
        <f t="shared" si="0"/>
        <v>250</v>
      </c>
      <c r="C34" s="73">
        <f t="shared" si="1"/>
        <v>0.4689</v>
      </c>
      <c r="D34" s="77">
        <f t="shared" si="2"/>
        <v>117.225</v>
      </c>
      <c r="E34" s="77">
        <f t="shared" si="3"/>
        <v>367.225</v>
      </c>
      <c r="F34" s="71">
        <f t="shared" si="4"/>
        <v>2937.8</v>
      </c>
      <c r="G34" s="70" t="s">
        <v>414</v>
      </c>
    </row>
    <row r="35" ht="15.75" customHeight="1">
      <c r="A35" s="68" t="s">
        <v>392</v>
      </c>
      <c r="B35" s="69">
        <f t="shared" si="0"/>
        <v>450</v>
      </c>
      <c r="C35" s="72">
        <f t="shared" si="1"/>
        <v>0.4689</v>
      </c>
      <c r="D35" s="76">
        <f t="shared" si="2"/>
        <v>211.005</v>
      </c>
      <c r="E35" s="76">
        <f t="shared" si="3"/>
        <v>661.005</v>
      </c>
      <c r="F35" s="69">
        <f t="shared" si="4"/>
        <v>5288.04</v>
      </c>
      <c r="G35" s="68" t="s">
        <v>414</v>
      </c>
    </row>
    <row r="36" ht="15.75" customHeight="1">
      <c r="A36" s="70" t="s">
        <v>396</v>
      </c>
      <c r="B36" s="71">
        <f t="shared" si="0"/>
        <v>550</v>
      </c>
      <c r="C36" s="73">
        <f t="shared" si="1"/>
        <v>0.4689</v>
      </c>
      <c r="D36" s="77">
        <f t="shared" si="2"/>
        <v>257.895</v>
      </c>
      <c r="E36" s="77">
        <f t="shared" si="3"/>
        <v>807.895</v>
      </c>
      <c r="F36" s="71">
        <f t="shared" si="4"/>
        <v>6463.16</v>
      </c>
      <c r="G36" s="70" t="s">
        <v>414</v>
      </c>
    </row>
    <row r="37" ht="15.75" customHeight="1">
      <c r="A37" s="68" t="s">
        <v>316</v>
      </c>
      <c r="B37" s="69">
        <f t="shared" si="0"/>
        <v>200</v>
      </c>
      <c r="C37" s="72">
        <f t="shared" si="1"/>
        <v>0.4689</v>
      </c>
      <c r="D37" s="76">
        <f t="shared" si="2"/>
        <v>93.78</v>
      </c>
      <c r="E37" s="76">
        <f t="shared" si="3"/>
        <v>293.78</v>
      </c>
      <c r="F37" s="69">
        <f t="shared" si="4"/>
        <v>2350.24</v>
      </c>
      <c r="G37" s="68" t="s">
        <v>414</v>
      </c>
    </row>
    <row r="38" ht="15.75" customHeight="1">
      <c r="A38" s="70" t="s">
        <v>402</v>
      </c>
      <c r="B38" s="71">
        <f t="shared" si="0"/>
        <v>750</v>
      </c>
      <c r="C38" s="73">
        <f t="shared" si="1"/>
        <v>0.4689</v>
      </c>
      <c r="D38" s="77">
        <f t="shared" si="2"/>
        <v>351.675</v>
      </c>
      <c r="E38" s="77">
        <f t="shared" si="3"/>
        <v>1101.675</v>
      </c>
      <c r="F38" s="71">
        <f t="shared" si="4"/>
        <v>8813.4</v>
      </c>
      <c r="G38" s="70" t="s">
        <v>414</v>
      </c>
    </row>
    <row r="40" ht="22.5" customHeight="1">
      <c r="A40" s="66" t="s">
        <v>451</v>
      </c>
    </row>
    <row r="41" ht="14.25" customHeight="1">
      <c r="A41" s="67" t="s">
        <v>452</v>
      </c>
      <c r="B41" s="67" t="s">
        <v>453</v>
      </c>
      <c r="C41" s="67" t="s">
        <v>454</v>
      </c>
      <c r="D41" s="67" t="s">
        <v>455</v>
      </c>
    </row>
    <row r="42" ht="15.75" customHeight="1">
      <c r="A42" s="68" t="s">
        <v>456</v>
      </c>
      <c r="B42" s="78">
        <v>1</v>
      </c>
      <c r="C42" s="68" t="s">
        <v>457</v>
      </c>
      <c r="D42" s="68" t="s">
        <v>458</v>
      </c>
    </row>
    <row r="43" ht="15.75" customHeight="1">
      <c r="A43" s="70" t="s">
        <v>459</v>
      </c>
      <c r="B43" s="79">
        <v>1.35</v>
      </c>
      <c r="C43" s="70" t="s">
        <v>460</v>
      </c>
      <c r="D43" s="70" t="s">
        <v>461</v>
      </c>
    </row>
    <row r="44" ht="15.75" customHeight="1">
      <c r="A44" s="68" t="s">
        <v>462</v>
      </c>
      <c r="B44" s="78">
        <v>1.25</v>
      </c>
      <c r="C44" s="68" t="s">
        <v>463</v>
      </c>
      <c r="D44" s="68" t="s">
        <v>464</v>
      </c>
    </row>
    <row r="45" ht="15.75" customHeight="1">
      <c r="A45" s="70" t="s">
        <v>465</v>
      </c>
      <c r="B45" s="79">
        <v>1.3</v>
      </c>
      <c r="C45" s="70" t="s">
        <v>466</v>
      </c>
      <c r="D45" s="70" t="s">
        <v>467</v>
      </c>
    </row>
    <row r="46" ht="15.75" customHeight="1">
      <c r="A46" s="68" t="s">
        <v>468</v>
      </c>
      <c r="B46" s="78">
        <v>1.2</v>
      </c>
      <c r="C46" s="68" t="s">
        <v>469</v>
      </c>
      <c r="D46" s="68" t="s">
        <v>470</v>
      </c>
    </row>
    <row r="47" ht="15.75" customHeight="1">
      <c r="A47" s="70" t="s">
        <v>471</v>
      </c>
      <c r="B47" s="79">
        <v>1.5</v>
      </c>
      <c r="C47" s="70" t="s">
        <v>472</v>
      </c>
      <c r="D47" s="70" t="s">
        <v>473</v>
      </c>
    </row>
    <row r="48" ht="15.75" customHeight="1">
      <c r="A48" s="68" t="s">
        <v>474</v>
      </c>
      <c r="B48" s="78">
        <v>1.4</v>
      </c>
      <c r="C48" s="68" t="s">
        <v>475</v>
      </c>
      <c r="D48" s="68" t="s">
        <v>476</v>
      </c>
    </row>
    <row r="49" ht="15.75" customHeight="1">
      <c r="A49" s="70" t="s">
        <v>477</v>
      </c>
      <c r="B49" s="79">
        <v>1.15</v>
      </c>
      <c r="C49" s="70" t="s">
        <v>478</v>
      </c>
      <c r="D49" s="70" t="s">
        <v>479</v>
      </c>
    </row>
    <row r="51" ht="22.5" customHeight="1">
      <c r="A51" s="80" t="s">
        <v>480</v>
      </c>
    </row>
    <row r="53" ht="15.75" customHeight="1">
      <c r="A53" s="81" t="s">
        <v>481</v>
      </c>
      <c r="B53" s="82" t="s">
        <v>313</v>
      </c>
      <c r="D53" s="83" t="s">
        <v>482</v>
      </c>
      <c r="E53" s="84">
        <f>VLOOKUP(B53,A31:E38,5,FALSE)</f>
        <v>734.45</v>
      </c>
    </row>
    <row r="54" ht="15.75" customHeight="1">
      <c r="A54" s="81" t="s">
        <v>483</v>
      </c>
      <c r="B54" s="82" t="s">
        <v>456</v>
      </c>
      <c r="D54" s="83" t="s">
        <v>484</v>
      </c>
      <c r="E54" s="85">
        <f>VLOOKUP(B54,A42:B49,2,FALSE)</f>
        <v>1</v>
      </c>
    </row>
    <row r="56" ht="26.25" customHeight="1">
      <c r="A56" s="86" t="s">
        <v>485</v>
      </c>
      <c r="C56" s="87">
        <f>E53*E54</f>
        <v>734.45</v>
      </c>
      <c r="E56" s="88" t="s">
        <v>486</v>
      </c>
    </row>
    <row r="57" ht="16.5" customHeight="1">
      <c r="A57" s="81" t="s">
        <v>487</v>
      </c>
      <c r="C57" s="89">
        <f>C56*8</f>
        <v>5875.6</v>
      </c>
    </row>
    <row r="60" ht="14.25" customHeight="1">
      <c r="A60" s="90" t="s">
        <v>488</v>
      </c>
    </row>
    <row r="61" ht="12.75" customHeight="1">
      <c r="A61" s="91" t="s">
        <v>489</v>
      </c>
      <c r="B61" s="92" t="s">
        <v>490</v>
      </c>
    </row>
    <row r="62" ht="12.75" customHeight="1">
      <c r="A62" s="91" t="s">
        <v>491</v>
      </c>
      <c r="B62" s="92" t="s">
        <v>492</v>
      </c>
    </row>
  </sheetData>
  <mergeCells>
    <mergeCell ref="A1:G1"/>
    <mergeCell ref="A2:G2"/>
    <mergeCell ref="A3:G3"/>
    <mergeCell ref="A14:G14"/>
    <mergeCell ref="A29:G29"/>
    <mergeCell ref="A40:G40"/>
    <mergeCell ref="A51:G51"/>
    <mergeCell ref="A56:B56"/>
    <mergeCell ref="C56:D56"/>
    <mergeCell ref="A60:E60"/>
    <mergeCell ref="B61:E61"/>
    <mergeCell ref="B62:E62"/>
  </mergeCells>
  <printOptions/>
  <pageMargins left="0.7" right="0.7" top="0.75" bottom="0.75" header="0.3" footer="0.3"/>
  <pageSetup paperSize="1" orientation="portrait"/>
  <headerFooter>
    <oddHeader>&amp;L&amp;C&amp;R</oddHeader>
    <oddFooter>&amp;L&amp;C&amp;R</oddFooter>
  </headerFooter>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BE048-0554-3CD1-D618-DF7D144DD189}" mc:Ignorable="x14ac xr xr2 xr3">
  <dimension ref="A1:GR1000"/>
  <sheetViews>
    <sheetView topLeftCell="A1" workbookViewId="0">
      <pane ySplit="5" topLeftCell="A6" activePane="bottomLeft" state="frozen"/>
      <selection pane="bottomLeft" activeCell="A1" sqref="A1:G1"/>
    </sheetView>
  </sheetViews>
  <sheetFormatPr defaultRowHeight="15" defaultColWidth="8.8515625" customHeight="1"/>
  <cols>
    <col min="1" max="1" width="40.00390625" customWidth="1"/>
    <col min="2" max="6" width="20.00390625" customWidth="1"/>
    <col min="7" max="7" width="22.8515625" customWidth="1"/>
  </cols>
  <sheetData>
    <row r="1" ht="19.5" customHeight="1">
      <c r="A1" s="93" t="s">
        <v>493</v>
      </c>
    </row>
    <row r="2" ht="15.75" customHeight="1">
      <c r="A2" s="94" t="s">
        <v>494</v>
      </c>
    </row>
    <row r="4" ht="15.75" customHeight="1">
      <c r="A4" s="95" t="s">
        <v>84</v>
      </c>
    </row>
    <row r="5" ht="15" customHeight="1">
      <c r="A5" s="96" t="s">
        <v>495</v>
      </c>
      <c r="B5" s="96" t="s">
        <v>496</v>
      </c>
      <c r="C5" s="96" t="s">
        <v>497</v>
      </c>
      <c r="D5" s="96" t="s">
        <v>498</v>
      </c>
      <c r="E5" s="96" t="s">
        <v>499</v>
      </c>
      <c r="F5" s="96" t="s">
        <v>500</v>
      </c>
    </row>
    <row r="6" ht="15" customHeight="1">
      <c r="A6" s="97" t="s">
        <v>89</v>
      </c>
      <c r="B6" s="98">
        <f>'Detailed Breakdown'!G22</f>
        <v>72550</v>
      </c>
      <c r="C6" s="98">
        <f>'Detailed Breakdown'!J22</f>
        <v>19095.7</v>
      </c>
      <c r="D6" s="98">
        <v>0</v>
      </c>
      <c r="E6" s="98">
        <f t="shared" si="0" ref="E6:E13">B6+C6+D6</f>
        <v>91645.7</v>
      </c>
      <c r="F6" s="99">
        <f t="shared" si="1" ref="F6:F13">IF($E$15&gt;0,E6/$E$15,0)</f>
        <v>0.0970065866381759</v>
      </c>
    </row>
    <row r="7" ht="15" customHeight="1">
      <c r="A7" s="97" t="s">
        <v>501</v>
      </c>
      <c r="B7" s="98">
        <f>'Detailed Breakdown'!G44</f>
        <v>45460</v>
      </c>
      <c r="C7" s="98">
        <f>'Detailed Breakdown'!J44</f>
        <v>6683.495</v>
      </c>
      <c r="D7" s="98">
        <v>0</v>
      </c>
      <c r="E7" s="98">
        <f t="shared" si="0"/>
        <v>52143.495</v>
      </c>
      <c r="F7" s="99">
        <f t="shared" si="1"/>
        <v>0.0551936693738472</v>
      </c>
    </row>
    <row r="8" ht="15" customHeight="1">
      <c r="A8" s="97" t="s">
        <v>93</v>
      </c>
      <c r="B8" s="98">
        <f>'Detailed Breakdown'!G66</f>
        <v>408400</v>
      </c>
      <c r="C8" s="98">
        <f>'Detailed Breakdown'!J66</f>
        <v>23869.625</v>
      </c>
      <c r="D8" s="98">
        <v>0</v>
      </c>
      <c r="E8" s="98">
        <f t="shared" si="0"/>
        <v>432269.625</v>
      </c>
      <c r="F8" s="99">
        <f t="shared" si="1"/>
        <v>0.457555573568801</v>
      </c>
    </row>
    <row r="9" ht="15" customHeight="1">
      <c r="A9" s="97" t="s">
        <v>95</v>
      </c>
      <c r="B9" s="98">
        <f>'Detailed Breakdown'!G73</f>
        <v>58000</v>
      </c>
      <c r="C9" s="98">
        <f>'Detailed Breakdown'!J73</f>
        <v>7344.5</v>
      </c>
      <c r="D9" s="98">
        <v>0</v>
      </c>
      <c r="E9" s="98">
        <f t="shared" si="0"/>
        <v>65344.5</v>
      </c>
      <c r="F9" s="99">
        <f t="shared" si="1"/>
        <v>0.0691668774484595</v>
      </c>
    </row>
    <row r="10" ht="15" customHeight="1">
      <c r="A10" s="97" t="s">
        <v>502</v>
      </c>
      <c r="B10" s="98">
        <v>0</v>
      </c>
      <c r="C10" s="98">
        <f>'Detailed Breakdown'!J84</f>
        <v>188606.76</v>
      </c>
      <c r="D10" s="98">
        <v>0</v>
      </c>
      <c r="E10" s="98">
        <f t="shared" si="0"/>
        <v>188606.76</v>
      </c>
      <c r="F10" s="99">
        <f t="shared" si="1"/>
        <v>0.199639459401648</v>
      </c>
    </row>
    <row r="11" ht="15" customHeight="1">
      <c r="A11" s="97" t="s">
        <v>503</v>
      </c>
      <c r="B11" s="98">
        <f>'Detailed Breakdown'!G91</f>
        <v>14500</v>
      </c>
      <c r="C11" s="98">
        <f>'Detailed Breakdown'!J91</f>
        <v>2937.8</v>
      </c>
      <c r="D11" s="98">
        <f>'Detailed Breakdown'!K91</f>
        <v>17437.8</v>
      </c>
      <c r="E11" s="98">
        <f t="shared" si="0"/>
        <v>34875.6</v>
      </c>
      <c r="F11" s="99">
        <f t="shared" si="1"/>
        <v>0.0369156753994827</v>
      </c>
    </row>
    <row r="12" ht="15" customHeight="1">
      <c r="A12" s="97" t="s">
        <v>504</v>
      </c>
      <c r="B12" s="98">
        <f>'Detailed Breakdown'!G98</f>
        <v>10050</v>
      </c>
      <c r="C12" s="98">
        <f>'Detailed Breakdown'!J98</f>
        <v>0</v>
      </c>
      <c r="D12" s="98">
        <f>'Detailed Breakdown'!K98</f>
        <v>10050</v>
      </c>
      <c r="E12" s="98">
        <f t="shared" si="0"/>
        <v>20100</v>
      </c>
      <c r="F12" s="99">
        <f t="shared" si="1"/>
        <v>0.0212757651633119</v>
      </c>
    </row>
    <row r="13" ht="15" customHeight="1">
      <c r="A13" s="97" t="s">
        <v>505</v>
      </c>
      <c r="B13" s="98">
        <f>'Detailed Breakdown'!G105</f>
        <v>24000</v>
      </c>
      <c r="C13" s="98">
        <f>'Detailed Breakdown'!J105</f>
        <v>5875.6</v>
      </c>
      <c r="D13" s="98">
        <f>'Detailed Breakdown'!K105</f>
        <v>29875.6</v>
      </c>
      <c r="E13" s="98">
        <f t="shared" si="0"/>
        <v>59751.2</v>
      </c>
      <c r="F13" s="99">
        <f t="shared" si="1"/>
        <v>0.0632463930062728</v>
      </c>
    </row>
    <row r="15" ht="15" customHeight="1">
      <c r="A15" s="96" t="s">
        <v>506</v>
      </c>
      <c r="B15" s="61">
        <f t="shared" si="2" ref="B15:E15">SUM(B6:B13)</f>
        <v>632960</v>
      </c>
      <c r="C15" s="61">
        <f t="shared" si="2"/>
        <v>254413.48</v>
      </c>
      <c r="D15" s="61">
        <f t="shared" si="2"/>
        <v>57363.4</v>
      </c>
      <c r="E15" s="61">
        <f t="shared" si="2"/>
        <v>944736.88</v>
      </c>
      <c r="F15" s="100">
        <v>1</v>
      </c>
    </row>
    <row r="17" ht="15.75" customHeight="1">
      <c r="A17" s="95" t="s">
        <v>507</v>
      </c>
    </row>
    <row r="18" ht="15" customHeight="1">
      <c r="A18" s="96" t="s">
        <v>508</v>
      </c>
      <c r="B18" s="96" t="s">
        <v>509</v>
      </c>
      <c r="C18" s="96" t="s">
        <v>408</v>
      </c>
      <c r="D18" s="96" t="s">
        <v>88</v>
      </c>
      <c r="E18" s="96" t="s">
        <v>377</v>
      </c>
    </row>
    <row r="19" ht="15" customHeight="1">
      <c r="A19" s="97" t="s">
        <v>510</v>
      </c>
      <c r="B19" s="98">
        <f>B15</f>
        <v>632960</v>
      </c>
      <c r="C19" s="47">
        <v>0.15</v>
      </c>
      <c r="D19" s="98">
        <f t="shared" si="3" ref="D19:D23">B19*C19</f>
        <v>94944</v>
      </c>
      <c r="E19" s="97" t="s">
        <v>511</v>
      </c>
    </row>
    <row r="20" ht="15" customHeight="1">
      <c r="A20" s="97" t="s">
        <v>512</v>
      </c>
      <c r="B20" s="98">
        <f>C15</f>
        <v>254413.48</v>
      </c>
      <c r="C20" s="47">
        <v>0.2</v>
      </c>
      <c r="D20" s="98">
        <f t="shared" si="3"/>
        <v>50882.696</v>
      </c>
      <c r="E20" s="97" t="s">
        <v>513</v>
      </c>
    </row>
    <row r="21" ht="15" customHeight="1">
      <c r="A21" s="97" t="s">
        <v>514</v>
      </c>
      <c r="B21" s="98">
        <f>E15</f>
        <v>944736.88</v>
      </c>
      <c r="C21" s="47">
        <v>0.1</v>
      </c>
      <c r="D21" s="98">
        <f t="shared" si="3"/>
        <v>94473.688</v>
      </c>
      <c r="E21" s="97" t="s">
        <v>515</v>
      </c>
    </row>
    <row r="22" ht="15" customHeight="1">
      <c r="A22" s="97" t="s">
        <v>516</v>
      </c>
      <c r="B22" s="98">
        <f>E15</f>
        <v>944736.88</v>
      </c>
      <c r="C22" s="47">
        <v>0.05</v>
      </c>
      <c r="D22" s="98">
        <f t="shared" si="3"/>
        <v>47236.844</v>
      </c>
      <c r="E22" s="97" t="s">
        <v>517</v>
      </c>
    </row>
    <row r="23" ht="15" customHeight="1">
      <c r="A23" s="97" t="s">
        <v>518</v>
      </c>
      <c r="B23" s="98">
        <f t="shared" si="5" ref="B23:B58">B15</f>
        <v>632960</v>
      </c>
      <c r="C23" s="47">
        <v>0.1</v>
      </c>
      <c r="D23" s="98">
        <f t="shared" si="3"/>
        <v>63296</v>
      </c>
      <c r="E23" s="97" t="s">
        <v>519</v>
      </c>
    </row>
    <row r="25" ht="15" customHeight="1">
      <c r="A25" s="96" t="s">
        <v>520</v>
      </c>
      <c r="B25" s="101"/>
      <c r="C25" s="101"/>
      <c r="D25" s="61">
        <f>SUM(D19:D23)</f>
        <v>350833.228</v>
      </c>
    </row>
    <row r="26" ht="15" customHeight="1">
      <c r="A26" s="102" t="s">
        <v>521</v>
      </c>
      <c r="D26" s="103">
        <f>E15+D25</f>
        <v>1295570.108</v>
      </c>
    </row>
    <row r="28" ht="15.75" customHeight="1">
      <c r="A28" s="95" t="s">
        <v>522</v>
      </c>
    </row>
    <row r="29" ht="15" customHeight="1">
      <c r="A29" s="97" t="s">
        <v>523</v>
      </c>
      <c r="B29" s="104" t="s">
        <v>524</v>
      </c>
      <c r="C29" s="97" t="s">
        <v>525</v>
      </c>
    </row>
    <row r="31" ht="15" customHeight="1">
      <c r="A31" s="96" t="s">
        <v>526</v>
      </c>
    </row>
    <row r="32" ht="15" customHeight="1">
      <c r="A32" s="97" t="s">
        <v>527</v>
      </c>
      <c r="B32" s="97" t="s">
        <v>528</v>
      </c>
      <c r="C32" s="97" t="s">
        <v>529</v>
      </c>
    </row>
    <row r="33" ht="15" customHeight="1">
      <c r="A33" s="97" t="s">
        <v>530</v>
      </c>
      <c r="B33" s="97" t="s">
        <v>528</v>
      </c>
      <c r="C33" s="97" t="s">
        <v>531</v>
      </c>
    </row>
    <row r="34" ht="15" customHeight="1">
      <c r="A34" s="97" t="s">
        <v>532</v>
      </c>
      <c r="B34" s="97" t="s">
        <v>528</v>
      </c>
      <c r="C34" s="97" t="s">
        <v>533</v>
      </c>
    </row>
    <row r="36" ht="15" customHeight="1">
      <c r="A36" s="96" t="s">
        <v>534</v>
      </c>
    </row>
    <row r="37" ht="15" customHeight="1">
      <c r="A37" s="97" t="s">
        <v>535</v>
      </c>
      <c r="B37" s="98">
        <f>D26</f>
        <v>1295570.108</v>
      </c>
      <c r="C37" s="97" t="s">
        <v>536</v>
      </c>
    </row>
    <row r="38" ht="15" customHeight="1">
      <c r="A38" s="97" t="s">
        <v>537</v>
      </c>
      <c r="B38" s="98">
        <f>B37*0.09</f>
        <v>116601.30972</v>
      </c>
      <c r="C38" s="97" t="s">
        <v>538</v>
      </c>
    </row>
    <row r="39" ht="15" customHeight="1">
      <c r="A39" s="97" t="s">
        <v>539</v>
      </c>
      <c r="B39" s="98">
        <f>B37*0.09</f>
        <v>116601.30972</v>
      </c>
      <c r="C39" s="97" t="s">
        <v>540</v>
      </c>
    </row>
    <row r="40" ht="15" customHeight="1">
      <c r="A40" s="97" t="s">
        <v>541</v>
      </c>
      <c r="B40" s="98">
        <v>0</v>
      </c>
      <c r="C40" s="97" t="s">
        <v>542</v>
      </c>
    </row>
    <row r="41" ht="15" customHeight="1">
      <c r="A41" s="96" t="s">
        <v>543</v>
      </c>
      <c r="B41" s="61">
        <f>B38+B39+B40</f>
        <v>233202.61944</v>
      </c>
    </row>
    <row r="43" ht="17.25" customHeight="1">
      <c r="A43" s="105" t="s">
        <v>544</v>
      </c>
    </row>
    <row r="44" ht="15" customHeight="1">
      <c r="A44" s="96" t="s">
        <v>87</v>
      </c>
      <c r="B44" s="96" t="s">
        <v>88</v>
      </c>
    </row>
    <row r="45" ht="15" customHeight="1">
      <c r="A45" s="97" t="s">
        <v>545</v>
      </c>
      <c r="B45" s="98">
        <f>E15</f>
        <v>944736.88</v>
      </c>
    </row>
    <row r="46" ht="15" customHeight="1">
      <c r="A46" s="97" t="s">
        <v>546</v>
      </c>
      <c r="B46" s="98">
        <f t="shared" si="4" ref="B46:B47">D25</f>
        <v>350833.228</v>
      </c>
    </row>
    <row r="47" ht="15" customHeight="1">
      <c r="A47" s="106" t="s">
        <v>109</v>
      </c>
      <c r="B47" s="107">
        <f t="shared" si="4"/>
        <v>1295570.108</v>
      </c>
    </row>
    <row r="48" ht="15" customHeight="1">
      <c r="A48" s="97" t="s">
        <v>547</v>
      </c>
      <c r="B48" s="98">
        <f>B41</f>
        <v>233202.61944</v>
      </c>
    </row>
    <row r="50" ht="21.75" customHeight="1">
      <c r="A50" s="108" t="s">
        <v>42</v>
      </c>
      <c r="B50" s="109">
        <f>B47+B48</f>
        <v>1528772.72744</v>
      </c>
    </row>
    <row r="51" ht="15" customHeight="1">
      <c r="A51" s="97" t="s">
        <v>548</v>
      </c>
      <c r="B51" s="97" t="s">
        <v>549</v>
      </c>
    </row>
    <row r="53" ht="15" customHeight="1">
      <c r="A53" s="106" t="s">
        <v>550</v>
      </c>
      <c r="B53" s="107">
        <f>ROUND(B50,-2)</f>
        <v>1528800</v>
      </c>
    </row>
    <row r="56" ht="15.75" customHeight="1">
      <c r="A56" s="95" t="s">
        <v>551</v>
      </c>
    </row>
    <row r="57" ht="15" customHeight="1">
      <c r="A57" s="96" t="s">
        <v>552</v>
      </c>
      <c r="B57" s="96" t="s">
        <v>553</v>
      </c>
      <c r="C57" s="96" t="s">
        <v>554</v>
      </c>
      <c r="D57" s="96" t="s">
        <v>555</v>
      </c>
    </row>
    <row r="58" ht="15" customHeight="1">
      <c r="A58" s="97" t="s">
        <v>556</v>
      </c>
      <c r="B58" s="98">
        <f t="shared" si="5"/>
        <v>1528772.72744</v>
      </c>
    </row>
    <row r="59" ht="15" customHeight="1">
      <c r="A59" s="97" t="s">
        <v>557</v>
      </c>
      <c r="B59" s="98">
        <f>E15</f>
        <v>944736.88</v>
      </c>
    </row>
    <row r="60" ht="15" customHeight="1">
      <c r="A60" s="97" t="s">
        <v>558</v>
      </c>
      <c r="B60" s="98">
        <f>B58-B59</f>
        <v>584035.84744</v>
      </c>
    </row>
    <row r="61" ht="15" customHeight="1">
      <c r="A61" s="97" t="s">
        <v>559</v>
      </c>
      <c r="B61" s="99">
        <f>IF(B58&gt;0,B60/B58,0)</f>
        <v>0.382029216610892</v>
      </c>
      <c r="C61" s="97" t="s">
        <v>560</v>
      </c>
      <c r="D61" s="97" t="str">
        <f>IF(B61&gt;=0.25,"Good",IF(B61&gt;=0.15,"Fair","Low"))</f>
        <v>Good</v>
      </c>
    </row>
    <row r="63" ht="15" customHeight="1">
      <c r="A63" s="97" t="s">
        <v>562</v>
      </c>
      <c r="B63" s="98">
        <f>D21</f>
        <v>94473.688</v>
      </c>
    </row>
    <row r="64" ht="15" customHeight="1">
      <c r="A64" s="97" t="s">
        <v>563</v>
      </c>
      <c r="B64" s="98">
        <f>B60-B63</f>
        <v>489562.15944</v>
      </c>
    </row>
    <row r="65" ht="15" customHeight="1">
      <c r="A65" s="97" t="s">
        <v>564</v>
      </c>
      <c r="B65" s="99">
        <f>IF(B58&gt;0,B64/B58,0)</f>
        <v>0.320232138271981</v>
      </c>
      <c r="C65" s="97" t="s">
        <v>565</v>
      </c>
      <c r="D65" s="97" t="str">
        <f>IF(B65&gt;=0.15,"Good",IF(B65&gt;=0.1,"Fair","Low"))</f>
        <v>Good</v>
      </c>
    </row>
    <row r="67" ht="15" customHeight="1">
      <c r="A67" s="97" t="s">
        <v>566</v>
      </c>
      <c r="B67" s="98">
        <f>IF(C21&gt;0,B59/(1-C21),B59)</f>
        <v>1049707.64444444</v>
      </c>
      <c r="C67" s="97" t="s">
        <v>567</v>
      </c>
    </row>
    <row r="68" ht="15" customHeight="1">
      <c r="A68" s="97" t="s">
        <v>568</v>
      </c>
      <c r="B68" s="99">
        <f>IF(B58&gt;0,(B58-B67)/B58,0)</f>
        <v>0.313365796234327</v>
      </c>
      <c r="C68" s="97" t="s">
        <v>569</v>
      </c>
      <c r="D68" s="97" t="str">
        <f>IF(B68&gt;=0.1,"Safe","At Risk")</f>
        <v>Safe</v>
      </c>
    </row>
    <row r="70" ht="15.75" customHeight="1">
      <c r="A70" s="95" t="s">
        <v>571</v>
      </c>
    </row>
    <row r="71" ht="15" customHeight="1">
      <c r="A71" s="96" t="s">
        <v>147</v>
      </c>
      <c r="B71" s="96" t="s">
        <v>572</v>
      </c>
      <c r="C71" s="96" t="s">
        <v>88</v>
      </c>
      <c r="D71" s="96" t="s">
        <v>573</v>
      </c>
      <c r="E71" s="96" t="s">
        <v>555</v>
      </c>
    </row>
    <row r="72" ht="15" customHeight="1">
      <c r="A72" s="97" t="s">
        <v>574</v>
      </c>
      <c r="B72" s="99">
        <v>0.3</v>
      </c>
      <c r="C72" s="98">
        <f>B50*B72</f>
        <v>458631.818232</v>
      </c>
      <c r="D72" s="97" t="s">
        <v>575</v>
      </c>
      <c r="E72" s="97" t="s">
        <v>576</v>
      </c>
    </row>
    <row r="73" ht="15" customHeight="1">
      <c r="A73" s="97" t="s">
        <v>151</v>
      </c>
      <c r="B73" s="99">
        <v>0.3</v>
      </c>
      <c r="C73" s="98">
        <f>B50*B73</f>
        <v>458631.818232</v>
      </c>
      <c r="D73" s="97" t="s">
        <v>577</v>
      </c>
      <c r="E73" s="97" t="s">
        <v>576</v>
      </c>
    </row>
    <row r="74" ht="15" customHeight="1">
      <c r="A74" s="97" t="s">
        <v>138</v>
      </c>
      <c r="B74" s="99">
        <v>0.25</v>
      </c>
      <c r="C74" s="98">
        <f>B50*B74</f>
        <v>382193.18186</v>
      </c>
      <c r="D74" s="97" t="s">
        <v>578</v>
      </c>
      <c r="E74" s="97" t="s">
        <v>576</v>
      </c>
    </row>
    <row r="75" ht="15" customHeight="1">
      <c r="A75" s="97" t="s">
        <v>579</v>
      </c>
      <c r="B75" s="99">
        <v>0.15</v>
      </c>
      <c r="C75" s="98">
        <f>B50*B75</f>
        <v>229315.909116</v>
      </c>
      <c r="D75" s="97" t="s">
        <v>580</v>
      </c>
      <c r="E75" s="97" t="s">
        <v>576</v>
      </c>
    </row>
    <row r="77" ht="15" customHeight="1">
      <c r="A77" s="96" t="s">
        <v>155</v>
      </c>
      <c r="B77" s="100">
        <f t="shared" si="6" ref="B77:C77">SUM(B72:B75)</f>
        <v>1</v>
      </c>
      <c r="C77" s="61">
        <f t="shared" si="6"/>
        <v>1528772.72744</v>
      </c>
    </row>
    <row r="80" ht="15.75" customHeight="1">
      <c r="A80" s="95" t="s">
        <v>581</v>
      </c>
    </row>
    <row r="81" ht="15" customHeight="1">
      <c r="A81" s="96" t="s">
        <v>582</v>
      </c>
    </row>
    <row r="82" ht="15" customHeight="1">
      <c r="A82" s="110" t="s">
        <v>583</v>
      </c>
      <c r="B82" s="110" t="s">
        <v>87</v>
      </c>
      <c r="C82" s="110" t="s">
        <v>584</v>
      </c>
      <c r="D82" s="110" t="s">
        <v>585</v>
      </c>
      <c r="E82" s="110" t="s">
        <v>586</v>
      </c>
    </row>
    <row r="83" ht="15" customHeight="1">
      <c r="A83" s="97" t="s">
        <v>587</v>
      </c>
      <c r="B83" s="97" t="s">
        <v>588</v>
      </c>
      <c r="C83" s="97" t="s">
        <v>589</v>
      </c>
      <c r="D83" s="97" t="s">
        <v>590</v>
      </c>
      <c r="E83" s="98">
        <f>B50*0.85</f>
        <v>1299456.818324</v>
      </c>
    </row>
    <row r="84" ht="15" customHeight="1">
      <c r="A84" s="97" t="s">
        <v>591</v>
      </c>
      <c r="B84" s="97" t="s">
        <v>592</v>
      </c>
      <c r="C84" s="97" t="s">
        <v>288</v>
      </c>
      <c r="D84" s="97" t="s">
        <v>593</v>
      </c>
      <c r="E84" s="98">
        <f>B50</f>
        <v>1528772.72744</v>
      </c>
    </row>
    <row r="85" ht="15" customHeight="1">
      <c r="A85" s="97" t="s">
        <v>594</v>
      </c>
      <c r="B85" s="97" t="s">
        <v>595</v>
      </c>
      <c r="C85" s="97" t="s">
        <v>596</v>
      </c>
      <c r="D85" s="97" t="s">
        <v>463</v>
      </c>
      <c r="E85" s="98">
        <f>B50*1.25</f>
        <v>1910965.9093</v>
      </c>
    </row>
    <row r="87" ht="15" customHeight="1">
      <c r="A87" s="96" t="s">
        <v>597</v>
      </c>
    </row>
    <row r="88" ht="15" customHeight="1">
      <c r="A88" s="110" t="s">
        <v>598</v>
      </c>
      <c r="B88" s="110" t="s">
        <v>87</v>
      </c>
      <c r="C88" s="110" t="s">
        <v>599</v>
      </c>
      <c r="D88" s="110" t="s">
        <v>600</v>
      </c>
    </row>
    <row r="89" ht="15" customHeight="1">
      <c r="A89" s="106" t="s">
        <v>601</v>
      </c>
      <c r="B89" s="97" t="s">
        <v>602</v>
      </c>
      <c r="C89" s="97" t="s">
        <v>603</v>
      </c>
      <c r="D89" s="107">
        <f>B50</f>
        <v>1528772.72744</v>
      </c>
    </row>
    <row r="90" ht="15" customHeight="1">
      <c r="A90" s="97" t="s">
        <v>604</v>
      </c>
      <c r="B90" s="97" t="s">
        <v>605</v>
      </c>
      <c r="C90" s="97" t="s">
        <v>606</v>
      </c>
      <c r="D90" s="98">
        <v>50000</v>
      </c>
    </row>
    <row r="91" ht="15" customHeight="1">
      <c r="A91" s="97" t="s">
        <v>607</v>
      </c>
      <c r="B91" s="97" t="s">
        <v>608</v>
      </c>
      <c r="C91" s="97" t="s">
        <v>606</v>
      </c>
      <c r="D91" s="98">
        <v>35000</v>
      </c>
    </row>
    <row r="92" ht="15" customHeight="1">
      <c r="A92" s="97" t="s">
        <v>609</v>
      </c>
      <c r="B92" s="97" t="s">
        <v>610</v>
      </c>
      <c r="C92" s="97" t="s">
        <v>611</v>
      </c>
      <c r="D92" s="98">
        <v>-45000</v>
      </c>
    </row>
    <row r="93" ht="15" customHeight="1">
      <c r="A93" s="97" t="s">
        <v>612</v>
      </c>
      <c r="B93" s="97" t="s">
        <v>613</v>
      </c>
      <c r="C93" s="97" t="s">
        <v>606</v>
      </c>
      <c r="D93" s="98">
        <v>25000</v>
      </c>
    </row>
  </sheetData>
  <mergeCells>
    <mergeCell ref="A1:G1"/>
    <mergeCell ref="A2:G2"/>
    <mergeCell ref="A4:G4"/>
    <mergeCell ref="A17:G17"/>
    <mergeCell ref="A28:G28"/>
    <mergeCell ref="A31:C31"/>
    <mergeCell ref="A36:C36"/>
    <mergeCell ref="A43:G43"/>
    <mergeCell ref="A56:G56"/>
    <mergeCell ref="A70:G70"/>
    <mergeCell ref="A80:G80"/>
    <mergeCell ref="A81:E81"/>
    <mergeCell ref="A87:D87"/>
  </mergeCells>
  <printOptions/>
  <pageMargins left="0.7" right="0.7" top="0.75" bottom="0.75" header="0.3" footer="0.3"/>
  <pageSetup paperSize="1" orientation="portrait"/>
  <headerFooter>
    <oddHeader>&amp;L&amp;C&amp;R</oddHeader>
    <oddFooter>&amp;L&amp;C&amp;R</oddFooter>
  </headerFooter>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8A5BC-8DA8-4128-AE28-7100CE532228}" mc:Ignorable="x14ac xr xr2 xr3">
  <dimension ref="A1:GR1000"/>
  <sheetViews>
    <sheetView topLeftCell="A146" workbookViewId="0">
      <selection activeCell="B155" sqref="B155"/>
    </sheetView>
  </sheetViews>
  <sheetFormatPr defaultRowHeight="15" defaultColWidth="8.8515625" customHeight="1"/>
  <cols>
    <col min="1" max="1" width="2.8515625" customWidth="1"/>
    <col min="2" max="2" width="100.00390625" customWidth="1"/>
    <col min="3" max="3" width="2.8515625" customWidth="1"/>
  </cols>
  <sheetData>
    <row r="1" ht="21" customHeight="1">
      <c r="A1" s="64" t="s">
        <v>614</v>
      </c>
    </row>
    <row r="2" ht="16.5" customHeight="1">
      <c r="A2" s="111" t="s">
        <v>615</v>
      </c>
    </row>
    <row r="3" ht="15" customHeight="1">
      <c r="B3" s="112" t="s">
        <v>616</v>
      </c>
    </row>
    <row r="5" ht="16.5" customHeight="1">
      <c r="B5" s="113" t="s">
        <v>617</v>
      </c>
    </row>
    <row r="6" ht="210" customHeight="1">
      <c r="B6" s="114" t="s">
        <v>618</v>
      </c>
    </row>
    <row r="14" ht="16.5" customHeight="1">
      <c r="B14" s="113" t="s">
        <v>619</v>
      </c>
    </row>
    <row r="15" ht="210" customHeight="1">
      <c r="B15" s="114" t="s">
        <v>620</v>
      </c>
    </row>
    <row r="26" ht="16.5" customHeight="1">
      <c r="B26" s="113" t="s">
        <v>621</v>
      </c>
    </row>
    <row r="27" ht="210" customHeight="1">
      <c r="B27" s="114" t="s">
        <v>622</v>
      </c>
    </row>
    <row r="40" ht="16.5" customHeight="1">
      <c r="B40" s="113" t="s">
        <v>623</v>
      </c>
    </row>
    <row r="41" ht="210" customHeight="1">
      <c r="B41" s="114" t="s">
        <v>624</v>
      </c>
    </row>
    <row r="53" ht="16.5" customHeight="1">
      <c r="B53" s="113" t="s">
        <v>625</v>
      </c>
    </row>
    <row r="54" ht="210" customHeight="1">
      <c r="B54" s="114" t="s">
        <v>626</v>
      </c>
    </row>
    <row r="71" ht="16.5" customHeight="1">
      <c r="B71" s="113" t="s">
        <v>627</v>
      </c>
    </row>
    <row r="72" ht="210" customHeight="1">
      <c r="B72" s="114" t="s">
        <v>628</v>
      </c>
    </row>
    <row r="87" ht="16.5" customHeight="1">
      <c r="B87" s="113" t="s">
        <v>629</v>
      </c>
    </row>
    <row r="88" ht="210" customHeight="1">
      <c r="B88" s="114" t="s">
        <v>630</v>
      </c>
    </row>
    <row r="102" ht="16.5" customHeight="1">
      <c r="B102" s="113" t="s">
        <v>631</v>
      </c>
    </row>
    <row r="103" ht="210" customHeight="1">
      <c r="B103" s="114" t="s">
        <v>632</v>
      </c>
    </row>
    <row r="115" ht="16.5" customHeight="1">
      <c r="B115" s="113" t="s">
        <v>633</v>
      </c>
    </row>
    <row r="116" ht="210" customHeight="1">
      <c r="B116" s="114" t="s">
        <v>634</v>
      </c>
    </row>
    <row r="130" ht="16.5" customHeight="1">
      <c r="B130" s="113" t="s">
        <v>635</v>
      </c>
    </row>
    <row r="131" ht="210" customHeight="1">
      <c r="B131" s="114" t="s">
        <v>636</v>
      </c>
    </row>
    <row r="143" ht="16.5" customHeight="1">
      <c r="B143" s="113" t="s">
        <v>637</v>
      </c>
    </row>
    <row r="144" ht="210" customHeight="1">
      <c r="B144" s="114" t="s">
        <v>638</v>
      </c>
    </row>
    <row r="154" ht="15" customHeight="1">
      <c r="B154" s="115"/>
    </row>
    <row r="155" ht="16.5" customHeight="1">
      <c r="B155" s="113" t="s">
        <v>639</v>
      </c>
    </row>
    <row r="157" ht="15" customHeight="1">
      <c r="B157" s="114" t="s">
        <v>640</v>
      </c>
    </row>
    <row r="159" ht="15" customHeight="1">
      <c r="B159" s="114" t="s">
        <v>641</v>
      </c>
    </row>
    <row r="161" ht="15" customHeight="1">
      <c r="B161" s="114" t="s">
        <v>642</v>
      </c>
    </row>
  </sheetData>
  <mergeCells>
    <mergeCell ref="A1:C1"/>
    <mergeCell ref="A2:C2"/>
  </mergeCells>
  <printOptions/>
  <pageMargins left="0.7" right="0.7" top="0.75" bottom="0.75" header="0.3" footer="0.3"/>
  <pageSetup paperSize="1" orientation="portrait"/>
  <headerFooter>
    <oddHeader>&amp;L&amp;C&amp;R</oddHeader>
    <oddFooter>&amp;L&amp;C&amp;R</oddFooter>
  </headerFooter>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61838-156A-2A99-9875-532B25E81268}" mc:Ignorable="x14ac xr xr2 xr3">
  <dimension ref="A1:GR1000"/>
  <sheetViews>
    <sheetView topLeftCell="A121" workbookViewId="0">
      <selection activeCell="A130" sqref="A130:D130"/>
    </sheetView>
  </sheetViews>
  <sheetFormatPr defaultRowHeight="15" defaultColWidth="8.8515625" customHeight="1"/>
  <cols>
    <col min="1" max="1" width="3.57421875" customWidth="1"/>
    <col min="2" max="2" width="85.7109375" customWidth="1"/>
    <col min="3" max="3" width="14.28125" customWidth="1"/>
    <col min="4" max="4" width="3.57421875" customWidth="1"/>
  </cols>
  <sheetData>
    <row r="1" ht="33.75" customHeight="1">
      <c r="A1" s="64" t="s">
        <v>643</v>
      </c>
    </row>
    <row r="2" ht="22.5" customHeight="1">
      <c r="A2" s="116" t="s">
        <v>644</v>
      </c>
    </row>
    <row r="3" ht="18.75" customHeight="1">
      <c r="A3" s="117" t="s">
        <v>645</v>
      </c>
    </row>
    <row r="5" ht="22.5" customHeight="1">
      <c r="A5" s="118" t="s">
        <v>646</v>
      </c>
    </row>
    <row r="6" ht="135" customHeight="1">
      <c r="B6" s="119" t="s">
        <v>647</v>
      </c>
    </row>
    <row r="15" ht="15" customHeight="1">
      <c r="A15" s="120"/>
    </row>
    <row r="17" ht="22.5" customHeight="1">
      <c r="A17" s="118" t="s">
        <v>648</v>
      </c>
    </row>
    <row r="19" ht="15" customHeight="1">
      <c r="B19" s="121" t="s">
        <v>649</v>
      </c>
    </row>
    <row r="20" ht="90" customHeight="1">
      <c r="B20" s="119" t="s">
        <v>650</v>
      </c>
    </row>
    <row r="26" ht="15" customHeight="1">
      <c r="B26" s="121" t="s">
        <v>651</v>
      </c>
    </row>
    <row r="27" ht="97.5" customHeight="1">
      <c r="B27" s="119" t="s">
        <v>652</v>
      </c>
    </row>
    <row r="33" ht="15" customHeight="1">
      <c r="B33" s="121" t="s">
        <v>653</v>
      </c>
    </row>
    <row r="34" ht="112.5" customHeight="1">
      <c r="B34" s="119" t="s">
        <v>654</v>
      </c>
    </row>
    <row r="41" ht="15" customHeight="1">
      <c r="B41" s="121" t="s">
        <v>655</v>
      </c>
    </row>
    <row r="42" ht="75" customHeight="1">
      <c r="B42" s="119" t="s">
        <v>656</v>
      </c>
    </row>
    <row r="47" ht="15" customHeight="1">
      <c r="B47" s="121" t="s">
        <v>657</v>
      </c>
    </row>
    <row r="48" ht="90" customHeight="1">
      <c r="B48" s="119" t="s">
        <v>658</v>
      </c>
    </row>
    <row r="53" ht="15" customHeight="1">
      <c r="A53" s="120"/>
    </row>
    <row r="55" ht="22.5" customHeight="1">
      <c r="A55" s="118" t="s">
        <v>659</v>
      </c>
    </row>
    <row r="57" ht="285" customHeight="1">
      <c r="B57" s="119" t="s">
        <v>660</v>
      </c>
    </row>
    <row r="73" ht="15" customHeight="1">
      <c r="A73" s="120"/>
    </row>
    <row r="75" ht="22.5" customHeight="1">
      <c r="A75" s="118" t="s">
        <v>661</v>
      </c>
    </row>
    <row r="77" ht="240" customHeight="1">
      <c r="B77" s="119" t="s">
        <v>662</v>
      </c>
    </row>
    <row r="90" ht="15" customHeight="1">
      <c r="A90" s="120"/>
    </row>
    <row r="92" ht="22.5" customHeight="1">
      <c r="A92" s="118" t="s">
        <v>663</v>
      </c>
    </row>
    <row r="94" ht="285" customHeight="1">
      <c r="B94" s="119" t="s">
        <v>664</v>
      </c>
    </row>
    <row r="110" ht="15" customHeight="1">
      <c r="A110" s="120"/>
    </row>
    <row r="112" ht="22.5" customHeight="1">
      <c r="A112" s="118" t="s">
        <v>665</v>
      </c>
    </row>
    <row r="114" ht="210" customHeight="1">
      <c r="B114" s="119" t="s">
        <v>666</v>
      </c>
    </row>
    <row r="128" ht="15" customHeight="1">
      <c r="A128" s="120"/>
    </row>
    <row r="130" ht="22.5" customHeight="1">
      <c r="A130" s="118" t="s">
        <v>667</v>
      </c>
    </row>
    <row r="132" ht="165" customHeight="1">
      <c r="B132" s="119" t="s">
        <v>668</v>
      </c>
    </row>
    <row r="142" ht="15" customHeight="1">
      <c r="A142" s="120"/>
    </row>
  </sheetData>
  <mergeCells>
    <mergeCell ref="A1:D1"/>
    <mergeCell ref="A2:D2"/>
    <mergeCell ref="A3:D3"/>
    <mergeCell ref="A5:D5"/>
    <mergeCell ref="B6:C14"/>
    <mergeCell ref="A17:D17"/>
    <mergeCell ref="B20:C24"/>
    <mergeCell ref="B27:C31"/>
    <mergeCell ref="B34:C39"/>
    <mergeCell ref="B42:C45"/>
    <mergeCell ref="B48:C52"/>
    <mergeCell ref="A55:D55"/>
    <mergeCell ref="B57:C71"/>
    <mergeCell ref="A75:D75"/>
    <mergeCell ref="B77:C88"/>
    <mergeCell ref="A92:D92"/>
    <mergeCell ref="B94:C107"/>
    <mergeCell ref="A112:D112"/>
    <mergeCell ref="B114:C125"/>
    <mergeCell ref="A130:D130"/>
    <mergeCell ref="B132:C141"/>
    <mergeCell ref="A15:D15"/>
    <mergeCell ref="A53:D53"/>
    <mergeCell ref="A73:D73"/>
    <mergeCell ref="A90:D90"/>
    <mergeCell ref="A110:D110"/>
    <mergeCell ref="A128:D128"/>
    <mergeCell ref="A142:D142"/>
  </mergeCells>
  <printOptions/>
  <pageMargins left="0.7" right="0.7" top="0.75" bottom="0.75" header="0.3" footer="0.3"/>
  <pageSetup paperSize="1" orientation="portrait"/>
  <headerFooter>
    <oddHeader>&amp;L&amp;C&amp;R</oddHeader>
    <oddFooter>&amp;L&amp;C&amp;R</oddFooter>
  </headerFooter>
  <extLst/>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2026-04-07T17:16:14Z</dcterms:created>
</cp:coreProperties>
</file>